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/>
  <mc:AlternateContent xmlns:mc="http://schemas.openxmlformats.org/markup-compatibility/2006">
    <mc:Choice Requires="x15">
      <x15ac:absPath xmlns:x15ac="http://schemas.microsoft.com/office/spreadsheetml/2010/11/ac" url="F:\Jobs\1242-HOL-39-0025\115928\400-Engineering\Roadway\EngData\"/>
    </mc:Choice>
  </mc:AlternateContent>
  <xr:revisionPtr revIDLastSave="0" documentId="13_ncr:1_{1F62DACF-614F-4C77-8AA3-A599171E8915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Prelim Estimated Quantities" sheetId="32" state="hidden" r:id="rId1"/>
    <sheet name="Estimated Quantities" sheetId="34" r:id="rId2"/>
  </sheets>
  <definedNames>
    <definedName name="_xlnm.Print_Area" localSheetId="1">'Estimated Quantities'!$A$1:$AE$386</definedName>
    <definedName name="_xlnm.Print_Area" localSheetId="0">'Prelim Estimated Quantities'!$A$1:$AE$385</definedName>
    <definedName name="_xlnm.Print_Titles" localSheetId="1">'Estimated Quantities'!$1:$6</definedName>
    <definedName name="_xlnm.Print_Titles" localSheetId="0">'Prelim Estimated Quantities'!$1:$6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5" i="34" l="1"/>
  <c r="J99" i="34"/>
  <c r="T99" i="34" s="1"/>
  <c r="AB99" i="34" s="1"/>
  <c r="J98" i="34"/>
  <c r="T98" i="34" s="1"/>
  <c r="AB98" i="34" s="1"/>
  <c r="J286" i="34"/>
  <c r="T286" i="34" s="1"/>
  <c r="AB286" i="34" s="1"/>
  <c r="J285" i="34"/>
  <c r="T285" i="34" s="1"/>
  <c r="AB285" i="34" s="1"/>
  <c r="B92" i="34"/>
  <c r="J86" i="34"/>
  <c r="T86" i="34" s="1"/>
  <c r="AB86" i="34" s="1"/>
  <c r="J85" i="34"/>
  <c r="T85" i="34" s="1"/>
  <c r="AB85" i="34" s="1"/>
  <c r="W355" i="34"/>
  <c r="AB355" i="34" s="1"/>
  <c r="W354" i="34"/>
  <c r="AB354" i="34" s="1"/>
  <c r="J355" i="34"/>
  <c r="M355" i="34" s="1"/>
  <c r="J354" i="34"/>
  <c r="M354" i="34" s="1"/>
  <c r="W336" i="34"/>
  <c r="AB336" i="34" s="1"/>
  <c r="W335" i="34"/>
  <c r="AB335" i="34" s="1"/>
  <c r="J336" i="34"/>
  <c r="M336" i="34" s="1"/>
  <c r="J335" i="34"/>
  <c r="M335" i="34" s="1"/>
  <c r="W351" i="34"/>
  <c r="W350" i="34"/>
  <c r="W349" i="34"/>
  <c r="W348" i="34"/>
  <c r="B361" i="34"/>
  <c r="J351" i="34"/>
  <c r="T351" i="34" s="1"/>
  <c r="J350" i="34"/>
  <c r="T350" i="34" s="1"/>
  <c r="J349" i="34"/>
  <c r="T349" i="34" s="1"/>
  <c r="J348" i="34"/>
  <c r="T348" i="34" s="1"/>
  <c r="W332" i="34"/>
  <c r="W331" i="34"/>
  <c r="W330" i="34"/>
  <c r="W329" i="34"/>
  <c r="J332" i="34"/>
  <c r="T332" i="34" s="1"/>
  <c r="AB317" i="34"/>
  <c r="J317" i="34"/>
  <c r="M317" i="34" s="1"/>
  <c r="AB315" i="34"/>
  <c r="J315" i="34"/>
  <c r="M315" i="34" s="1"/>
  <c r="AB316" i="34"/>
  <c r="J316" i="34"/>
  <c r="M316" i="34" s="1"/>
  <c r="AB314" i="34"/>
  <c r="J314" i="34"/>
  <c r="M314" i="34" s="1"/>
  <c r="W309" i="34"/>
  <c r="W310" i="34"/>
  <c r="W311" i="34"/>
  <c r="W308" i="34"/>
  <c r="W304" i="34"/>
  <c r="W305" i="34"/>
  <c r="W306" i="34"/>
  <c r="W303" i="34"/>
  <c r="J311" i="34"/>
  <c r="T311" i="34" s="1"/>
  <c r="J306" i="34"/>
  <c r="T306" i="34" s="1"/>
  <c r="W301" i="34"/>
  <c r="J301" i="34"/>
  <c r="T301" i="34" s="1"/>
  <c r="AB301" i="34" s="1"/>
  <c r="W278" i="34"/>
  <c r="J278" i="34"/>
  <c r="M278" i="34" s="1"/>
  <c r="W257" i="34"/>
  <c r="W258" i="34"/>
  <c r="W259" i="34"/>
  <c r="W260" i="34"/>
  <c r="W261" i="34"/>
  <c r="W262" i="34"/>
  <c r="W263" i="34"/>
  <c r="W256" i="34"/>
  <c r="J263" i="34"/>
  <c r="T263" i="34" s="1"/>
  <c r="J261" i="34"/>
  <c r="T261" i="34" s="1"/>
  <c r="J259" i="34"/>
  <c r="T259" i="34" s="1"/>
  <c r="J257" i="34"/>
  <c r="T257" i="34" s="1"/>
  <c r="J262" i="34"/>
  <c r="T262" i="34" s="1"/>
  <c r="W244" i="34"/>
  <c r="J73" i="34"/>
  <c r="T73" i="34" s="1"/>
  <c r="AB73" i="34" s="1"/>
  <c r="J21" i="34"/>
  <c r="AB21" i="34" s="1"/>
  <c r="AB101" i="34" l="1"/>
  <c r="AB288" i="34"/>
  <c r="AB290" i="34" s="1"/>
  <c r="AB88" i="34"/>
  <c r="AB90" i="34" s="1"/>
  <c r="AB92" i="34" s="1"/>
  <c r="AB349" i="34"/>
  <c r="AB263" i="34"/>
  <c r="AB332" i="34"/>
  <c r="AB306" i="34"/>
  <c r="AB350" i="34"/>
  <c r="AB351" i="34"/>
  <c r="AB348" i="34"/>
  <c r="AB261" i="34"/>
  <c r="AB262" i="34"/>
  <c r="AB311" i="34"/>
  <c r="AB259" i="34"/>
  <c r="AB257" i="34"/>
  <c r="M21" i="34"/>
  <c r="AB103" i="34" l="1"/>
  <c r="AB105" i="34" s="1"/>
  <c r="AB357" i="34"/>
  <c r="AB359" i="34" s="1"/>
  <c r="AB361" i="34" s="1"/>
  <c r="W243" i="34"/>
  <c r="AB243" i="34" s="1"/>
  <c r="AB244" i="34"/>
  <c r="B250" i="34"/>
  <c r="J244" i="34"/>
  <c r="M244" i="34" s="1"/>
  <c r="J243" i="34"/>
  <c r="M243" i="34" s="1"/>
  <c r="AB246" i="34" l="1"/>
  <c r="AB248" i="34" s="1"/>
  <c r="AB250" i="34" s="1"/>
  <c r="W300" i="34"/>
  <c r="W299" i="34"/>
  <c r="J20" i="34"/>
  <c r="AB20" i="34" l="1"/>
  <c r="M20" i="34"/>
  <c r="B342" i="34" l="1"/>
  <c r="B323" i="34"/>
  <c r="B292" i="34"/>
  <c r="W277" i="34"/>
  <c r="W276" i="34"/>
  <c r="W275" i="34"/>
  <c r="B269" i="34"/>
  <c r="B222" i="34"/>
  <c r="AB218" i="34"/>
  <c r="AB220" i="34" s="1"/>
  <c r="AB222" i="34" s="1"/>
  <c r="B211" i="34"/>
  <c r="B196" i="34"/>
  <c r="B185" i="34"/>
  <c r="Y179" i="34"/>
  <c r="V179" i="34"/>
  <c r="Y178" i="34"/>
  <c r="V178" i="34"/>
  <c r="B170" i="34"/>
  <c r="B157" i="34"/>
  <c r="B144" i="34"/>
  <c r="B133" i="34"/>
  <c r="B120" i="34"/>
  <c r="AB116" i="34"/>
  <c r="AB118" i="34" s="1"/>
  <c r="AB120" i="34" s="1"/>
  <c r="B79" i="34"/>
  <c r="J72" i="34"/>
  <c r="J71" i="34"/>
  <c r="J70" i="34"/>
  <c r="T70" i="34" s="1"/>
  <c r="AB70" i="34" s="1"/>
  <c r="AB140" i="34"/>
  <c r="AB142" i="34" s="1"/>
  <c r="AB144" i="34" s="1"/>
  <c r="B41" i="34"/>
  <c r="AB37" i="34"/>
  <c r="AB39" i="34" s="1"/>
  <c r="AB41" i="34" s="1"/>
  <c r="B27" i="34"/>
  <c r="J19" i="34"/>
  <c r="J18" i="34"/>
  <c r="AB18" i="34" l="1"/>
  <c r="M18" i="34"/>
  <c r="AB19" i="34"/>
  <c r="M19" i="34"/>
  <c r="J305" i="34"/>
  <c r="T305" i="34" s="1"/>
  <c r="AB305" i="34" s="1"/>
  <c r="J276" i="34"/>
  <c r="M276" i="34" s="1"/>
  <c r="J275" i="34"/>
  <c r="M275" i="34" s="1"/>
  <c r="J277" i="34"/>
  <c r="M277" i="34" s="1"/>
  <c r="J258" i="34"/>
  <c r="P178" i="34"/>
  <c r="V151" i="34"/>
  <c r="S190" i="34"/>
  <c r="AB190" i="34" s="1"/>
  <c r="AB192" i="34" s="1"/>
  <c r="AB194" i="34" s="1"/>
  <c r="AB196" i="34" s="1"/>
  <c r="V127" i="34"/>
  <c r="AB127" i="34" s="1"/>
  <c r="AB129" i="34" s="1"/>
  <c r="AB131" i="34" s="1"/>
  <c r="AB133" i="34" s="1"/>
  <c r="T72" i="34"/>
  <c r="AB72" i="34" s="1"/>
  <c r="J329" i="34"/>
  <c r="T329" i="34" s="1"/>
  <c r="AB329" i="34" s="1"/>
  <c r="J331" i="34"/>
  <c r="T331" i="34" s="1"/>
  <c r="AB331" i="34" s="1"/>
  <c r="J256" i="34" l="1"/>
  <c r="T256" i="34" s="1"/>
  <c r="AB256" i="34" s="1"/>
  <c r="AB23" i="34"/>
  <c r="AB25" i="34" s="1"/>
  <c r="AB27" i="34" s="1"/>
  <c r="J310" i="34"/>
  <c r="T310" i="34" s="1"/>
  <c r="AB310" i="34" s="1"/>
  <c r="J309" i="34"/>
  <c r="T309" i="34" s="1"/>
  <c r="AB309" i="34" s="1"/>
  <c r="J260" i="34"/>
  <c r="T260" i="34" s="1"/>
  <c r="AB260" i="34" s="1"/>
  <c r="J303" i="34"/>
  <c r="T303" i="34" s="1"/>
  <c r="AB303" i="34" s="1"/>
  <c r="J308" i="34"/>
  <c r="T308" i="34" s="1"/>
  <c r="AB308" i="34" s="1"/>
  <c r="J304" i="34"/>
  <c r="T304" i="34" s="1"/>
  <c r="AB304" i="34" s="1"/>
  <c r="J298" i="34"/>
  <c r="T298" i="34" s="1"/>
  <c r="AB298" i="34" s="1"/>
  <c r="J300" i="34"/>
  <c r="T300" i="34" s="1"/>
  <c r="AB300" i="34" s="1"/>
  <c r="AB275" i="34"/>
  <c r="J330" i="34"/>
  <c r="T330" i="34" s="1"/>
  <c r="AB330" i="34" s="1"/>
  <c r="AB338" i="34" s="1"/>
  <c r="V164" i="34"/>
  <c r="AB164" i="34" s="1"/>
  <c r="AB166" i="34" s="1"/>
  <c r="AB168" i="34" s="1"/>
  <c r="AB170" i="34" s="1"/>
  <c r="P179" i="34" s="1"/>
  <c r="AB151" i="34"/>
  <c r="AB153" i="34" s="1"/>
  <c r="AB155" i="34" s="1"/>
  <c r="AB157" i="34" s="1"/>
  <c r="V204" i="34"/>
  <c r="AB204" i="34" s="1"/>
  <c r="AB178" i="34"/>
  <c r="T258" i="34"/>
  <c r="AB258" i="34" s="1"/>
  <c r="T71" i="34"/>
  <c r="AB71" i="34" s="1"/>
  <c r="AB75" i="34" s="1"/>
  <c r="AB77" i="34" s="1"/>
  <c r="AB79" i="34" s="1"/>
  <c r="AB265" i="34" l="1"/>
  <c r="AB267" i="34" s="1"/>
  <c r="AB269" i="34" s="1"/>
  <c r="AB340" i="34"/>
  <c r="AB342" i="34" s="1"/>
  <c r="V205" i="34"/>
  <c r="AB205" i="34" s="1"/>
  <c r="AB207" i="34" s="1"/>
  <c r="AB209" i="34" s="1"/>
  <c r="AB211" i="34" s="1"/>
  <c r="AB181" i="34"/>
  <c r="AB183" i="34" s="1"/>
  <c r="AB185" i="34" s="1"/>
  <c r="J299" i="34"/>
  <c r="T299" i="34" s="1"/>
  <c r="AB299" i="34" s="1"/>
  <c r="AB319" i="34" s="1"/>
  <c r="AB321" i="34" l="1"/>
  <c r="AB323" i="34" s="1"/>
  <c r="B360" i="32"/>
  <c r="B366" i="32"/>
  <c r="B354" i="32"/>
  <c r="W333" i="32"/>
  <c r="W332" i="32"/>
  <c r="E333" i="32"/>
  <c r="E347" i="32" s="1"/>
  <c r="E360" i="32" s="1"/>
  <c r="B332" i="32"/>
  <c r="B347" i="32" s="1"/>
  <c r="B348" i="32" s="1"/>
  <c r="B339" i="32"/>
  <c r="W320" i="32"/>
  <c r="W319" i="32"/>
  <c r="E320" i="32"/>
  <c r="B319" i="32"/>
  <c r="B326" i="32"/>
  <c r="W307" i="32"/>
  <c r="W306" i="32"/>
  <c r="B307" i="32"/>
  <c r="J307" i="32" s="1"/>
  <c r="T307" i="32" s="1"/>
  <c r="E306" i="32"/>
  <c r="J306" i="32" s="1"/>
  <c r="T306" i="32" s="1"/>
  <c r="B313" i="32"/>
  <c r="W294" i="32"/>
  <c r="W293" i="32"/>
  <c r="E293" i="32"/>
  <c r="J293" i="32" s="1"/>
  <c r="T293" i="32" s="1"/>
  <c r="B300" i="32"/>
  <c r="B285" i="32"/>
  <c r="AB281" i="32"/>
  <c r="AB283" i="32" s="1"/>
  <c r="AB285" i="32" s="1"/>
  <c r="B274" i="32"/>
  <c r="B259" i="32"/>
  <c r="B248" i="32"/>
  <c r="Y242" i="32"/>
  <c r="V242" i="32"/>
  <c r="V241" i="32"/>
  <c r="Y241" i="32"/>
  <c r="B233" i="32"/>
  <c r="B220" i="32"/>
  <c r="B193" i="32"/>
  <c r="AB203" i="32"/>
  <c r="AB205" i="32" s="1"/>
  <c r="AB207" i="32" s="1"/>
  <c r="V187" i="32" s="1"/>
  <c r="AB187" i="32" s="1"/>
  <c r="AB189" i="32" s="1"/>
  <c r="AB191" i="32" s="1"/>
  <c r="AB193" i="32" s="1"/>
  <c r="B207" i="32"/>
  <c r="B180" i="32"/>
  <c r="AB176" i="32"/>
  <c r="AB178" i="32" s="1"/>
  <c r="AB180" i="32" s="1"/>
  <c r="AB158" i="32"/>
  <c r="AB159" i="32"/>
  <c r="B165" i="32"/>
  <c r="B153" i="32"/>
  <c r="AB149" i="32"/>
  <c r="AB151" i="32" s="1"/>
  <c r="AB153" i="32" s="1"/>
  <c r="B139" i="32"/>
  <c r="AB135" i="32"/>
  <c r="AB137" i="32" s="1"/>
  <c r="AB139" i="32" s="1"/>
  <c r="B128" i="32"/>
  <c r="AB124" i="32"/>
  <c r="AB126" i="32" s="1"/>
  <c r="AB128" i="32" s="1"/>
  <c r="B117" i="32"/>
  <c r="AB113" i="32"/>
  <c r="AB115" i="32" s="1"/>
  <c r="AB117" i="32" s="1"/>
  <c r="J97" i="32"/>
  <c r="T97" i="32" s="1"/>
  <c r="AB97" i="32" s="1"/>
  <c r="B104" i="32"/>
  <c r="J98" i="32"/>
  <c r="T98" i="32" s="1"/>
  <c r="AB98" i="32" s="1"/>
  <c r="B91" i="32"/>
  <c r="W68" i="32"/>
  <c r="W69" i="32"/>
  <c r="W67" i="32"/>
  <c r="W65" i="32"/>
  <c r="W64" i="32"/>
  <c r="W63" i="32"/>
  <c r="P68" i="32"/>
  <c r="P64" i="32" s="1"/>
  <c r="M68" i="32"/>
  <c r="M64" i="32" s="1"/>
  <c r="E65" i="32"/>
  <c r="B65" i="32"/>
  <c r="E63" i="32"/>
  <c r="B63" i="32"/>
  <c r="W61" i="32"/>
  <c r="W60" i="32"/>
  <c r="W59" i="32"/>
  <c r="E61" i="32"/>
  <c r="E59" i="32"/>
  <c r="P56" i="32"/>
  <c r="P60" i="32" s="1"/>
  <c r="M56" i="32"/>
  <c r="M60" i="32" s="1"/>
  <c r="W57" i="32"/>
  <c r="W55" i="32"/>
  <c r="W56" i="32"/>
  <c r="E57" i="32"/>
  <c r="E55" i="32"/>
  <c r="B68" i="32"/>
  <c r="B69" i="32" s="1"/>
  <c r="B60" i="32"/>
  <c r="B61" i="32" s="1"/>
  <c r="J64" i="32"/>
  <c r="E68" i="32"/>
  <c r="E69" i="32" s="1"/>
  <c r="B56" i="32"/>
  <c r="J56" i="32" s="1"/>
  <c r="B75" i="32"/>
  <c r="B49" i="32"/>
  <c r="AB45" i="32"/>
  <c r="AB47" i="32" s="1"/>
  <c r="AB49" i="32" s="1"/>
  <c r="B35" i="32"/>
  <c r="J29" i="32"/>
  <c r="T29" i="32" s="1"/>
  <c r="AB29" i="32" s="1"/>
  <c r="J28" i="32"/>
  <c r="T28" i="32" s="1"/>
  <c r="AB28" i="32" s="1"/>
  <c r="V360" i="32" l="1"/>
  <c r="AB360" i="32" s="1"/>
  <c r="AB362" i="32" s="1"/>
  <c r="AB364" i="32" s="1"/>
  <c r="AB366" i="32" s="1"/>
  <c r="E348" i="32"/>
  <c r="V348" i="32" s="1"/>
  <c r="AB348" i="32" s="1"/>
  <c r="V347" i="32"/>
  <c r="AB347" i="32" s="1"/>
  <c r="E319" i="32"/>
  <c r="J319" i="32" s="1"/>
  <c r="T319" i="32" s="1"/>
  <c r="AB319" i="32" s="1"/>
  <c r="B294" i="32"/>
  <c r="J294" i="32" s="1"/>
  <c r="T294" i="32" s="1"/>
  <c r="AB294" i="32" s="1"/>
  <c r="B320" i="32"/>
  <c r="J320" i="32" s="1"/>
  <c r="T320" i="32" s="1"/>
  <c r="AB320" i="32" s="1"/>
  <c r="E332" i="32"/>
  <c r="J332" i="32" s="1"/>
  <c r="T332" i="32" s="1"/>
  <c r="AB332" i="32" s="1"/>
  <c r="AB307" i="32"/>
  <c r="AB306" i="32"/>
  <c r="AB309" i="32" s="1"/>
  <c r="AB311" i="32" s="1"/>
  <c r="AB313" i="32" s="1"/>
  <c r="AB293" i="32"/>
  <c r="S253" i="32"/>
  <c r="AB253" i="32" s="1"/>
  <c r="AB255" i="32" s="1"/>
  <c r="AB257" i="32" s="1"/>
  <c r="AB259" i="32" s="1"/>
  <c r="P241" i="32"/>
  <c r="V214" i="32"/>
  <c r="AB161" i="32"/>
  <c r="AB163" i="32" s="1"/>
  <c r="AB165" i="32" s="1"/>
  <c r="J60" i="32"/>
  <c r="T60" i="32" s="1"/>
  <c r="AB60" i="32" s="1"/>
  <c r="AB100" i="32"/>
  <c r="AB102" i="32" s="1"/>
  <c r="AB104" i="32" s="1"/>
  <c r="B59" i="32"/>
  <c r="J59" i="32" s="1"/>
  <c r="T59" i="32" s="1"/>
  <c r="AB59" i="32" s="1"/>
  <c r="B55" i="32"/>
  <c r="J55" i="32" s="1"/>
  <c r="B57" i="32"/>
  <c r="J57" i="32" s="1"/>
  <c r="E67" i="32"/>
  <c r="J63" i="32"/>
  <c r="J65" i="32"/>
  <c r="J61" i="32"/>
  <c r="T61" i="32" s="1"/>
  <c r="AB61" i="32" s="1"/>
  <c r="J69" i="32"/>
  <c r="T69" i="32" s="1"/>
  <c r="AB69" i="32" s="1"/>
  <c r="B67" i="32"/>
  <c r="T64" i="32"/>
  <c r="AB64" i="32" s="1"/>
  <c r="T56" i="32"/>
  <c r="AB56" i="32" s="1"/>
  <c r="J68" i="32"/>
  <c r="T68" i="32" s="1"/>
  <c r="AB68" i="32" s="1"/>
  <c r="AB31" i="32"/>
  <c r="AB33" i="32" s="1"/>
  <c r="AB35" i="32" s="1"/>
  <c r="B22" i="32"/>
  <c r="B20" i="32"/>
  <c r="AB18" i="32"/>
  <c r="AB20" i="32" s="1"/>
  <c r="AB22" i="32" s="1"/>
  <c r="AB350" i="32" l="1"/>
  <c r="AB352" i="32" s="1"/>
  <c r="AB354" i="32" s="1"/>
  <c r="AB296" i="32"/>
  <c r="AB298" i="32" s="1"/>
  <c r="AB300" i="32" s="1"/>
  <c r="B333" i="32"/>
  <c r="J333" i="32" s="1"/>
  <c r="T333" i="32" s="1"/>
  <c r="AB333" i="32" s="1"/>
  <c r="AB335" i="32" s="1"/>
  <c r="AB337" i="32" s="1"/>
  <c r="AB339" i="32" s="1"/>
  <c r="AB322" i="32"/>
  <c r="AB324" i="32" s="1"/>
  <c r="AB326" i="32" s="1"/>
  <c r="AB241" i="32"/>
  <c r="V267" i="32"/>
  <c r="AB267" i="32" s="1"/>
  <c r="AB214" i="32"/>
  <c r="AB216" i="32" s="1"/>
  <c r="AB218" i="32" s="1"/>
  <c r="AB220" i="32" s="1"/>
  <c r="V227" i="32"/>
  <c r="AB227" i="32" s="1"/>
  <c r="AB229" i="32" s="1"/>
  <c r="AB231" i="32" s="1"/>
  <c r="AB233" i="32" s="1"/>
  <c r="P242" i="32" s="1"/>
  <c r="T65" i="32"/>
  <c r="AB65" i="32" s="1"/>
  <c r="M85" i="32"/>
  <c r="AB85" i="32" s="1"/>
  <c r="T63" i="32"/>
  <c r="AB63" i="32" s="1"/>
  <c r="T55" i="32"/>
  <c r="AB55" i="32" s="1"/>
  <c r="M81" i="32"/>
  <c r="AB81" i="32" s="1"/>
  <c r="T57" i="32"/>
  <c r="AB57" i="32" s="1"/>
  <c r="M82" i="32"/>
  <c r="AB82" i="32" s="1"/>
  <c r="J67" i="32"/>
  <c r="T67" i="32" s="1"/>
  <c r="AB67" i="32" s="1"/>
  <c r="AB242" i="32" l="1"/>
  <c r="AB244" i="32" s="1"/>
  <c r="AB246" i="32" s="1"/>
  <c r="AB248" i="32" s="1"/>
  <c r="V268" i="32"/>
  <c r="AB268" i="32" s="1"/>
  <c r="AB270" i="32" s="1"/>
  <c r="AB272" i="32" s="1"/>
  <c r="AB274" i="32" s="1"/>
  <c r="AB71" i="32"/>
  <c r="AB73" i="32" s="1"/>
  <c r="AB75" i="32" s="1"/>
  <c r="M84" i="32"/>
  <c r="AB84" i="32" s="1"/>
  <c r="AB87" i="32" s="1"/>
  <c r="AB89" i="32" s="1"/>
  <c r="AB91" i="32" s="1"/>
  <c r="AB276" i="34" l="1"/>
  <c r="AB277" i="34"/>
  <c r="AB278" i="34"/>
  <c r="AB280" i="34" l="1"/>
  <c r="AB282" i="34" s="1"/>
  <c r="AB292" i="34" s="1"/>
</calcChain>
</file>

<file path=xl/sharedStrings.xml><?xml version="1.0" encoding="utf-8"?>
<sst xmlns="http://schemas.openxmlformats.org/spreadsheetml/2006/main" count="1546" uniqueCount="137">
  <si>
    <t>CLIENT</t>
  </si>
  <si>
    <t>PROJECT</t>
  </si>
  <si>
    <t>SUBJECT</t>
  </si>
  <si>
    <t>PROJECT NO.</t>
  </si>
  <si>
    <t>COMP. BY</t>
  </si>
  <si>
    <t>CHECKED BY</t>
  </si>
  <si>
    <t>DATE</t>
  </si>
  <si>
    <t>Number</t>
  </si>
  <si>
    <t>Length (ft)</t>
  </si>
  <si>
    <t>Width (ft)</t>
  </si>
  <si>
    <t>Height (ft)</t>
  </si>
  <si>
    <t>x</t>
  </si>
  <si>
    <t>/</t>
  </si>
  <si>
    <t>=</t>
  </si>
  <si>
    <t>CY</t>
  </si>
  <si>
    <t>Total:</t>
  </si>
  <si>
    <t>Total for General:</t>
  </si>
  <si>
    <t>Say:</t>
  </si>
  <si>
    <t>)  /</t>
  </si>
  <si>
    <t>+</t>
  </si>
  <si>
    <t>x  (</t>
  </si>
  <si>
    <t>x  0.5  x (</t>
  </si>
  <si>
    <t>SY</t>
  </si>
  <si>
    <t>FT</t>
  </si>
  <si>
    <t>Station</t>
  </si>
  <si>
    <t>to</t>
  </si>
  <si>
    <t>Width 1 (ft)</t>
  </si>
  <si>
    <t>Width 2 (ft)</t>
  </si>
  <si>
    <t>Area (sf)</t>
  </si>
  <si>
    <t>) / 2</t>
  </si>
  <si>
    <t>CL</t>
  </si>
  <si>
    <t>Depth (ft)</t>
  </si>
  <si>
    <t>Rate (gal/sy)</t>
  </si>
  <si>
    <t>GAL</t>
  </si>
  <si>
    <t>Lorain County Engineer</t>
  </si>
  <si>
    <t>1136 - Lorain County GEC</t>
  </si>
  <si>
    <t>Bridge No. LOR-T0089-0830</t>
  </si>
  <si>
    <t>BPS</t>
  </si>
  <si>
    <t>This item is paid for Lump Sum.</t>
  </si>
  <si>
    <t>ITEM 201 - CLEARING AND GRUBBING</t>
  </si>
  <si>
    <t>General:</t>
  </si>
  <si>
    <t>Estimate the cost of clearing and grubbing using ODOT's Procedures For Estimating (May 2013) spreadsheet.</t>
  </si>
  <si>
    <t>Inflate to year 2020 using</t>
  </si>
  <si>
    <t>inflation:</t>
  </si>
  <si>
    <t>Cost for light brush; dozer, ball &amp; chain:</t>
  </si>
  <si>
    <t>ITEM 202 - PAVEMENT REMOVED</t>
  </si>
  <si>
    <t>ITEM 203 - EXCAVATION</t>
  </si>
  <si>
    <t>ITEM 203 - EMBANKMENT</t>
  </si>
  <si>
    <t>ITEM 204 - SUBGRADE COMPACTION</t>
  </si>
  <si>
    <t>ROADWAY</t>
  </si>
  <si>
    <t>ITEM 606 - ANCHOR ASSEMBLY, MGS TYPE E</t>
  </si>
  <si>
    <t>ITEM 606 - ANCHOR ASSEMBLY, MGS TYPE T</t>
  </si>
  <si>
    <t>ITEM 606 - MGS BRIDGE TERMINAL ASSEMBLY, TYPE 1</t>
  </si>
  <si>
    <t>ITEM 626 - BARRIER REFLECTOR</t>
  </si>
  <si>
    <t>EROSION CONTROL</t>
  </si>
  <si>
    <t>ITEM 659 - SOIL ANALYSIS TEST</t>
  </si>
  <si>
    <t>ITEM 659 - TOPSOIL</t>
  </si>
  <si>
    <t>ITEM 659 - SEEDING AND MULCHING</t>
  </si>
  <si>
    <t>ITEM 659 - REPAIR SEEDING AND MULCHING</t>
  </si>
  <si>
    <t>ITEM 659 - INTER-SEEDING</t>
  </si>
  <si>
    <t>ITEM 659 - COMMERCIAL FERTILIZER</t>
  </si>
  <si>
    <t>ITEM 659 - LIME</t>
  </si>
  <si>
    <t>ITEM 659 - WATER</t>
  </si>
  <si>
    <t>ITEM 832 - EROSION CONTROL</t>
  </si>
  <si>
    <t>PAVEMENT</t>
  </si>
  <si>
    <t>ITEM 301 - ASPHALT CONCRETE BASE, PG64-22</t>
  </si>
  <si>
    <t>ITEM 304 - AGGREGATE BASE</t>
  </si>
  <si>
    <t>ITEM 202 - GUARDRAIL REMOVED</t>
  </si>
  <si>
    <t>ITEM 407 - TACK COAT</t>
  </si>
  <si>
    <t>ITEM 441 - ASPHALT CONCRETE SURFACE COURSE, TYPE 1, (448), PG64-22</t>
  </si>
  <si>
    <t>TRAFFIC CONTROL</t>
  </si>
  <si>
    <t>ITEM 642 - EDGE LINE, 4", TYPE 1</t>
  </si>
  <si>
    <t>ITEM 642 - CENTER LINE, TYPE 1</t>
  </si>
  <si>
    <t>INCIDENTALS</t>
  </si>
  <si>
    <t>ITEM 614 - MAINTAINING TRAFFIC, AS PER PLAN</t>
  </si>
  <si>
    <t>ITEM 623 - CONSTRUCTION LAYOUT STAKES AND SURVEYING</t>
  </si>
  <si>
    <t>ITEM 624 - MOBILIZATION</t>
  </si>
  <si>
    <t>Note: Existing asphalt depth is 9" per Geotech Report</t>
  </si>
  <si>
    <t>Northwest corner:</t>
  </si>
  <si>
    <t>Northeast corner:</t>
  </si>
  <si>
    <t>Southwest corner:</t>
  </si>
  <si>
    <t>Southeast corner:</t>
  </si>
  <si>
    <t>LT</t>
  </si>
  <si>
    <t>RT</t>
  </si>
  <si>
    <t>Southwest Quadrant:</t>
  </si>
  <si>
    <t>Southeast Quadrant:</t>
  </si>
  <si>
    <t>Northwest Quadrant:</t>
  </si>
  <si>
    <t>Northeast Quadrant:</t>
  </si>
  <si>
    <t>EACH</t>
  </si>
  <si>
    <t>Left Side:</t>
  </si>
  <si>
    <t>Right Side:</t>
  </si>
  <si>
    <t>If specified, minimum of two tests.</t>
  </si>
  <si>
    <t>Soil Analysis Test:</t>
  </si>
  <si>
    <t>(Estimated based on CAD Measured Plan Area)</t>
  </si>
  <si>
    <t>Estimated at 111 CY per 1000 SY of permanent seeded area.</t>
  </si>
  <si>
    <t>Top Soil:</t>
  </si>
  <si>
    <t>Area (SY)</t>
  </si>
  <si>
    <t>Top Soil (CY)</t>
  </si>
  <si>
    <t>Estimated at 5% of the permanent seeding and mulching area.</t>
  </si>
  <si>
    <t>Repair Seeding and Mulching:</t>
  </si>
  <si>
    <t>Inter-seeding:</t>
  </si>
  <si>
    <t>Rate</t>
  </si>
  <si>
    <t>Estimated at 30 LBS per 1000 SF of permanent seeded area.  If inter-seeding is provided, use an additional 20 LBS per 1000 SF for the inter-seeded area.</t>
  </si>
  <si>
    <t>Permanent seeded area:</t>
  </si>
  <si>
    <t>Inter-seeded area:</t>
  </si>
  <si>
    <t>TONS</t>
  </si>
  <si>
    <t>Rate (LB/SF)</t>
  </si>
  <si>
    <t>Rate (TON/LB)</t>
  </si>
  <si>
    <t>Rate (SF/SY)</t>
  </si>
  <si>
    <t>Lime:</t>
  </si>
  <si>
    <t>ACRES</t>
  </si>
  <si>
    <t>Rate (SF/ACRES)</t>
  </si>
  <si>
    <t>Estimate at 0.0027 M Gallons per SY per application.  Apply two applications for permanent seeded area.  Apply an additional application if interseeding is provided.</t>
  </si>
  <si>
    <t>M GAL</t>
  </si>
  <si>
    <t>Erosion Control:</t>
  </si>
  <si>
    <t>MI</t>
  </si>
  <si>
    <t>ITEM 606 - GUARDRAIL, TYPE MGS</t>
  </si>
  <si>
    <t>Roadway Estimated Quantities</t>
  </si>
  <si>
    <t>LAB</t>
  </si>
  <si>
    <t>ITEM 614 - MAINTAINING TRAFFIC</t>
  </si>
  <si>
    <t>MAINTENANCE OF TRAFFIC</t>
  </si>
  <si>
    <t>ITEM 614 - DETOUR SIGNING</t>
  </si>
  <si>
    <t>CAD Area (sf)</t>
  </si>
  <si>
    <t>Total Estimated within Construction Limits:</t>
  </si>
  <si>
    <t>ITEM 659 - SEEDING AND MULCHING, CLASS 1</t>
  </si>
  <si>
    <t>Pavement Estimated Quantities</t>
  </si>
  <si>
    <t>ESM</t>
  </si>
  <si>
    <t>Average Width</t>
  </si>
  <si>
    <t>)</t>
  </si>
  <si>
    <t>ODOT District 11</t>
  </si>
  <si>
    <t>HOL-39-0.25 (PID 115928)</t>
  </si>
  <si>
    <t>ITEM 254 - PAVEMENT PLANING, ASPHALT CONCRETE (T = 3")</t>
  </si>
  <si>
    <t>ITEM 301 - 9" ASPHALT CONCRETE BASE, PG64-22, (449) (PLACED IN TWO EQUAL LIFTS)</t>
  </si>
  <si>
    <t>ITEM 441 - ASPHALT CONCRETE INTERMEDIATE COURSE, TYPE 2, (449)</t>
  </si>
  <si>
    <t>ITEM 441 - ASPHALT CONCRETE SURFACE COURSE, TYPE 1, (449), PG70-22M</t>
  </si>
  <si>
    <t>ITEM 204 - EXCAVATION OF SUBGRADE</t>
  </si>
  <si>
    <t>ITEM 204 - GEOTEXTILE FABRIC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</si>
</sst>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_)"/>
    <numFmt numFmtId="165" formatCode="00\+00.00"/>
    <numFmt numFmtId="166" formatCode="0.000"/>
    <numFmt numFmtId="167" formatCode="0.0"/>
    <numFmt numFmtId="168" formatCode="0\+00.00"/>
    <numFmt numFmtId="169" formatCode="&quot;$&quot;#,##0.00"/>
    <numFmt numFmtId="170" formatCode="0.0000"/>
  </numFmts>
  <fonts count="14" x14ac:knownFonts="1">
    <font>
      <sz val="10"/>
      <name val="Arial"/>
    </font>
    <font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sz val="10"/>
      <color rgb="FF0000FF"/>
      <name val="Calibri"/>
      <family val="2"/>
      <scheme val="minor"/>
    </font>
    <font>
      <b/>
      <i/>
      <u/>
      <sz val="10"/>
      <name val="Calibri"/>
      <family val="2"/>
      <scheme val="minor"/>
    </font>
    <font>
      <u/>
      <sz val="10"/>
      <name val="Calibri"/>
      <family val="2"/>
      <scheme val="minor"/>
    </font>
    <font>
      <sz val="8"/>
      <name val="Arial"/>
      <family val="2"/>
    </font>
    <font>
      <b/>
      <sz val="10"/>
      <color rgb="FF0000F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1" fillId="0" borderId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23">
    <xf numFmtId="0" fontId="0" fillId="0" borderId="0" xfId="0"/>
    <xf numFmtId="0" fontId="5" fillId="3" borderId="1" xfId="2" applyFont="1" applyFill="1" applyBorder="1" applyAlignment="1">
      <alignment horizontal="left"/>
    </xf>
    <xf numFmtId="0" fontId="5" fillId="3" borderId="1" xfId="2" applyFont="1" applyFill="1" applyBorder="1"/>
    <xf numFmtId="164" fontId="5" fillId="3" borderId="1" xfId="2" applyNumberFormat="1" applyFont="1" applyFill="1" applyBorder="1" applyAlignment="1">
      <alignment horizontal="right"/>
    </xf>
    <xf numFmtId="0" fontId="5" fillId="3" borderId="1" xfId="2" applyFont="1" applyFill="1" applyBorder="1" applyAlignment="1">
      <alignment horizontal="center"/>
    </xf>
    <xf numFmtId="0" fontId="5" fillId="3" borderId="1" xfId="2" applyFont="1" applyFill="1" applyBorder="1" applyAlignment="1">
      <alignment horizontal="right"/>
    </xf>
    <xf numFmtId="14" fontId="5" fillId="3" borderId="1" xfId="2" applyNumberFormat="1" applyFont="1" applyFill="1" applyBorder="1" applyAlignment="1">
      <alignment horizontal="center"/>
    </xf>
    <xf numFmtId="0" fontId="5" fillId="3" borderId="1" xfId="0" applyFont="1" applyFill="1" applyBorder="1"/>
    <xf numFmtId="0" fontId="5" fillId="2" borderId="0" xfId="0" applyFont="1" applyFill="1"/>
    <xf numFmtId="0" fontId="5" fillId="3" borderId="0" xfId="2" applyFont="1" applyFill="1"/>
    <xf numFmtId="165" fontId="5" fillId="3" borderId="0" xfId="2" applyNumberFormat="1" applyFont="1" applyFill="1"/>
    <xf numFmtId="164" fontId="5" fillId="3" borderId="0" xfId="2" applyNumberFormat="1" applyFont="1" applyFill="1"/>
    <xf numFmtId="164" fontId="5" fillId="3" borderId="0" xfId="2" applyNumberFormat="1" applyFont="1" applyFill="1" applyAlignment="1">
      <alignment horizontal="right"/>
    </xf>
    <xf numFmtId="0" fontId="5" fillId="3" borderId="0" xfId="2" applyFont="1" applyFill="1" applyAlignment="1">
      <alignment horizontal="center"/>
    </xf>
    <xf numFmtId="0" fontId="5" fillId="3" borderId="0" xfId="2" applyFont="1" applyFill="1" applyAlignment="1">
      <alignment horizontal="right"/>
    </xf>
    <xf numFmtId="14" fontId="5" fillId="3" borderId="0" xfId="2" applyNumberFormat="1" applyFont="1" applyFill="1" applyAlignment="1">
      <alignment horizontal="center"/>
    </xf>
    <xf numFmtId="0" fontId="5" fillId="3" borderId="0" xfId="0" applyFont="1" applyFill="1"/>
    <xf numFmtId="0" fontId="5" fillId="3" borderId="3" xfId="0" applyFont="1" applyFill="1" applyBorder="1" applyAlignment="1">
      <alignment horizontal="left"/>
    </xf>
    <xf numFmtId="0" fontId="6" fillId="3" borderId="2" xfId="2" applyFont="1" applyFill="1" applyBorder="1"/>
    <xf numFmtId="0" fontId="5" fillId="3" borderId="2" xfId="2" applyFont="1" applyFill="1" applyBorder="1"/>
    <xf numFmtId="0" fontId="5" fillId="3" borderId="2" xfId="0" applyFont="1" applyFill="1" applyBorder="1"/>
    <xf numFmtId="0" fontId="5" fillId="0" borderId="0" xfId="0" applyFont="1"/>
    <xf numFmtId="0" fontId="5" fillId="0" borderId="0" xfId="0" applyFont="1" applyAlignment="1">
      <alignment horizontal="left"/>
    </xf>
    <xf numFmtId="3" fontId="5" fillId="0" borderId="0" xfId="1" applyNumberFormat="1" applyFont="1" applyFill="1" applyBorder="1" applyAlignment="1">
      <alignment horizontal="center"/>
    </xf>
    <xf numFmtId="0" fontId="5" fillId="2" borderId="0" xfId="5" applyFont="1" applyFill="1"/>
    <xf numFmtId="0" fontId="7" fillId="0" borderId="0" xfId="5" applyFont="1"/>
    <xf numFmtId="0" fontId="5" fillId="0" borderId="0" xfId="5" applyFont="1" applyAlignment="1">
      <alignment horizontal="left"/>
    </xf>
    <xf numFmtId="0" fontId="5" fillId="0" borderId="0" xfId="5" applyFont="1"/>
    <xf numFmtId="1" fontId="7" fillId="0" borderId="0" xfId="5" applyNumberFormat="1" applyFont="1" applyAlignment="1">
      <alignment horizontal="center"/>
    </xf>
    <xf numFmtId="0" fontId="5" fillId="3" borderId="1" xfId="0" applyFont="1" applyFill="1" applyBorder="1" applyAlignment="1">
      <alignment horizontal="right"/>
    </xf>
    <xf numFmtId="2" fontId="5" fillId="3" borderId="1" xfId="0" applyNumberFormat="1" applyFont="1" applyFill="1" applyBorder="1" applyAlignment="1">
      <alignment horizontal="center"/>
    </xf>
    <xf numFmtId="0" fontId="5" fillId="4" borderId="0" xfId="6" applyFont="1" applyFill="1"/>
    <xf numFmtId="0" fontId="5" fillId="4" borderId="0" xfId="0" applyFont="1" applyFill="1"/>
    <xf numFmtId="164" fontId="5" fillId="4" borderId="0" xfId="0" applyNumberFormat="1" applyFont="1" applyFill="1" applyAlignment="1">
      <alignment horizontal="right"/>
    </xf>
    <xf numFmtId="164" fontId="5" fillId="3" borderId="0" xfId="0" applyNumberFormat="1" applyFont="1" applyFill="1" applyAlignment="1">
      <alignment horizontal="right"/>
    </xf>
    <xf numFmtId="0" fontId="5" fillId="0" borderId="0" xfId="5" applyFont="1" applyAlignment="1">
      <alignment horizontal="left" indent="1"/>
    </xf>
    <xf numFmtId="0" fontId="5" fillId="0" borderId="0" xfId="0" applyFont="1" applyAlignment="1">
      <alignment horizontal="left" indent="1"/>
    </xf>
    <xf numFmtId="2" fontId="5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center"/>
    </xf>
    <xf numFmtId="1" fontId="5" fillId="0" borderId="0" xfId="5" applyNumberFormat="1" applyFont="1"/>
    <xf numFmtId="166" fontId="5" fillId="0" borderId="0" xfId="5" applyNumberFormat="1" applyFont="1" applyAlignment="1">
      <alignment horizontal="center"/>
    </xf>
    <xf numFmtId="2" fontId="9" fillId="0" borderId="0" xfId="5" applyNumberFormat="1" applyFont="1"/>
    <xf numFmtId="166" fontId="5" fillId="0" borderId="0" xfId="5" applyNumberFormat="1" applyFont="1"/>
    <xf numFmtId="0" fontId="5" fillId="0" borderId="0" xfId="5" quotePrefix="1" applyFont="1" applyAlignment="1">
      <alignment horizontal="center"/>
    </xf>
    <xf numFmtId="0" fontId="5" fillId="0" borderId="0" xfId="5" quotePrefix="1" applyFont="1"/>
    <xf numFmtId="0" fontId="5" fillId="0" borderId="0" xfId="5" applyFont="1" applyAlignment="1">
      <alignment horizontal="center"/>
    </xf>
    <xf numFmtId="1" fontId="7" fillId="0" borderId="0" xfId="0" applyNumberFormat="1" applyFont="1" applyAlignment="1">
      <alignment horizontal="center"/>
    </xf>
    <xf numFmtId="0" fontId="8" fillId="0" borderId="0" xfId="0" applyFont="1"/>
    <xf numFmtId="0" fontId="7" fillId="0" borderId="0" xfId="0" applyFont="1"/>
    <xf numFmtId="2" fontId="5" fillId="0" borderId="0" xfId="5" applyNumberFormat="1" applyFont="1" applyAlignment="1">
      <alignment horizontal="center"/>
    </xf>
    <xf numFmtId="0" fontId="5" fillId="0" borderId="0" xfId="0" applyFont="1" applyAlignment="1">
      <alignment horizontal="center"/>
    </xf>
    <xf numFmtId="2" fontId="5" fillId="0" borderId="0" xfId="5" applyNumberFormat="1" applyFont="1"/>
    <xf numFmtId="167" fontId="5" fillId="0" borderId="0" xfId="5" applyNumberFormat="1" applyFont="1" applyAlignment="1">
      <alignment horizontal="centerContinuous"/>
    </xf>
    <xf numFmtId="0" fontId="5" fillId="0" borderId="0" xfId="5" applyFont="1" applyAlignment="1">
      <alignment horizontal="centerContinuous"/>
    </xf>
    <xf numFmtId="2" fontId="9" fillId="0" borderId="0" xfId="5" applyNumberFormat="1" applyFont="1" applyAlignment="1">
      <alignment horizontal="center"/>
    </xf>
    <xf numFmtId="0" fontId="5" fillId="0" borderId="0" xfId="0" applyFont="1" applyAlignment="1">
      <alignment horizontal="centerContinuous"/>
    </xf>
    <xf numFmtId="0" fontId="9" fillId="0" borderId="0" xfId="0" applyFont="1"/>
    <xf numFmtId="0" fontId="5" fillId="0" borderId="0" xfId="0" applyFont="1" applyAlignment="1">
      <alignment horizontal="right"/>
    </xf>
    <xf numFmtId="167" fontId="5" fillId="0" borderId="0" xfId="0" applyNumberFormat="1" applyFont="1" applyAlignment="1">
      <alignment horizontal="centerContinuous"/>
    </xf>
    <xf numFmtId="167" fontId="5" fillId="0" borderId="0" xfId="0" quotePrefix="1" applyNumberFormat="1" applyFont="1" applyAlignment="1">
      <alignment horizontal="center"/>
    </xf>
    <xf numFmtId="168" fontId="5" fillId="0" borderId="0" xfId="0" applyNumberFormat="1" applyFont="1" applyAlignment="1">
      <alignment horizontal="center"/>
    </xf>
    <xf numFmtId="0" fontId="8" fillId="0" borderId="0" xfId="5" applyFont="1"/>
    <xf numFmtId="0" fontId="7" fillId="0" borderId="0" xfId="0" applyFont="1" applyAlignment="1">
      <alignment horizontal="left" indent="1"/>
    </xf>
    <xf numFmtId="169" fontId="5" fillId="0" borderId="0" xfId="0" applyNumberFormat="1" applyFont="1"/>
    <xf numFmtId="0" fontId="10" fillId="0" borderId="0" xfId="0" applyFont="1"/>
    <xf numFmtId="0" fontId="9" fillId="2" borderId="0" xfId="0" applyFont="1" applyFill="1"/>
    <xf numFmtId="168" fontId="9" fillId="0" borderId="0" xfId="0" applyNumberFormat="1" applyFont="1" applyAlignment="1">
      <alignment horizontal="center"/>
    </xf>
    <xf numFmtId="2" fontId="9" fillId="0" borderId="0" xfId="0" applyNumberFormat="1" applyFont="1" applyAlignment="1">
      <alignment horizontal="center"/>
    </xf>
    <xf numFmtId="166" fontId="5" fillId="0" borderId="0" xfId="0" applyNumberFormat="1" applyFont="1" applyAlignment="1">
      <alignment horizontal="right"/>
    </xf>
    <xf numFmtId="2" fontId="7" fillId="0" borderId="0" xfId="0" applyNumberFormat="1" applyFont="1" applyAlignment="1">
      <alignment horizontal="center"/>
    </xf>
    <xf numFmtId="0" fontId="11" fillId="2" borderId="0" xfId="0" applyFont="1" applyFill="1" applyAlignment="1">
      <alignment horizontal="center"/>
    </xf>
    <xf numFmtId="168" fontId="5" fillId="2" borderId="0" xfId="0" applyNumberFormat="1" applyFont="1" applyFill="1" applyAlignment="1">
      <alignment horizontal="center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3" borderId="0" xfId="6" applyFont="1" applyFill="1"/>
    <xf numFmtId="169" fontId="13" fillId="0" borderId="0" xfId="5" applyNumberFormat="1" applyFont="1" applyAlignment="1">
      <alignment horizontal="center"/>
    </xf>
    <xf numFmtId="167" fontId="9" fillId="0" borderId="0" xfId="0" applyNumberFormat="1" applyFont="1"/>
    <xf numFmtId="2" fontId="5" fillId="0" borderId="0" xfId="0" applyNumberFormat="1" applyFont="1"/>
    <xf numFmtId="169" fontId="9" fillId="0" borderId="0" xfId="0" applyNumberFormat="1" applyFont="1" applyAlignment="1">
      <alignment horizontal="center"/>
    </xf>
    <xf numFmtId="10" fontId="9" fillId="0" borderId="0" xfId="0" applyNumberFormat="1" applyFont="1" applyAlignment="1">
      <alignment horizontal="center"/>
    </xf>
    <xf numFmtId="169" fontId="5" fillId="0" borderId="0" xfId="0" applyNumberFormat="1" applyFont="1" applyAlignment="1">
      <alignment horizontal="center"/>
    </xf>
    <xf numFmtId="0" fontId="5" fillId="3" borderId="0" xfId="0" applyFont="1" applyFill="1"/>
    <xf numFmtId="0" fontId="5" fillId="3" borderId="3" xfId="0" applyFont="1" applyFill="1" applyBorder="1" applyAlignment="1">
      <alignment horizontal="left"/>
    </xf>
    <xf numFmtId="0" fontId="5" fillId="4" borderId="0" xfId="6" applyFont="1" applyFill="1" applyAlignment="1">
      <alignment horizontal="left"/>
    </xf>
    <xf numFmtId="0" fontId="5" fillId="4" borderId="3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center"/>
    </xf>
    <xf numFmtId="0" fontId="5" fillId="4" borderId="1" xfId="0" applyFont="1" applyFill="1" applyBorder="1"/>
    <xf numFmtId="0" fontId="5" fillId="3" borderId="4" xfId="0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14" fontId="5" fillId="3" borderId="4" xfId="0" applyNumberFormat="1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14" fontId="5" fillId="3" borderId="3" xfId="0" applyNumberFormat="1" applyFont="1" applyFill="1" applyBorder="1" applyAlignment="1">
      <alignment horizontal="center"/>
    </xf>
    <xf numFmtId="169" fontId="7" fillId="0" borderId="3" xfId="5" applyNumberFormat="1" applyFont="1" applyBorder="1" applyAlignment="1">
      <alignment horizontal="center"/>
    </xf>
    <xf numFmtId="169" fontId="5" fillId="0" borderId="3" xfId="5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168" fontId="9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center"/>
    </xf>
    <xf numFmtId="2" fontId="9" fillId="0" borderId="0" xfId="0" applyNumberFormat="1" applyFont="1" applyAlignment="1">
      <alignment horizontal="center"/>
    </xf>
    <xf numFmtId="1" fontId="7" fillId="0" borderId="3" xfId="0" applyNumberFormat="1" applyFont="1" applyBorder="1" applyAlignment="1">
      <alignment horizontal="center"/>
    </xf>
    <xf numFmtId="168" fontId="5" fillId="0" borderId="0" xfId="0" applyNumberFormat="1" applyFont="1" applyAlignment="1">
      <alignment horizontal="center"/>
    </xf>
    <xf numFmtId="2" fontId="9" fillId="0" borderId="0" xfId="5" applyNumberFormat="1" applyFont="1" applyAlignment="1">
      <alignment horizontal="center"/>
    </xf>
    <xf numFmtId="166" fontId="5" fillId="0" borderId="0" xfId="5" applyNumberFormat="1" applyFont="1" applyAlignment="1">
      <alignment horizontal="center"/>
    </xf>
    <xf numFmtId="0" fontId="5" fillId="0" borderId="0" xfId="5" applyFont="1" applyAlignment="1">
      <alignment horizontal="center"/>
    </xf>
    <xf numFmtId="166" fontId="5" fillId="0" borderId="0" xfId="0" applyNumberFormat="1" applyFont="1" applyAlignment="1">
      <alignment horizontal="right"/>
    </xf>
    <xf numFmtId="2" fontId="5" fillId="0" borderId="3" xfId="5" applyNumberFormat="1" applyFont="1" applyBorder="1" applyAlignment="1">
      <alignment horizontal="center"/>
    </xf>
    <xf numFmtId="1" fontId="7" fillId="0" borderId="3" xfId="5" applyNumberFormat="1" applyFont="1" applyBorder="1" applyAlignment="1">
      <alignment horizontal="center"/>
    </xf>
    <xf numFmtId="1" fontId="5" fillId="0" borderId="0" xfId="0" applyNumberFormat="1" applyFont="1" applyAlignment="1">
      <alignment horizontal="center"/>
    </xf>
    <xf numFmtId="170" fontId="5" fillId="0" borderId="0" xfId="0" applyNumberFormat="1" applyFont="1" applyAlignment="1">
      <alignment horizontal="center"/>
    </xf>
    <xf numFmtId="166" fontId="5" fillId="0" borderId="0" xfId="0" applyNumberFormat="1" applyFont="1" applyAlignment="1">
      <alignment horizontal="center"/>
    </xf>
    <xf numFmtId="2" fontId="7" fillId="0" borderId="3" xfId="0" applyNumberFormat="1" applyFont="1" applyBorder="1" applyAlignment="1">
      <alignment horizontal="center"/>
    </xf>
    <xf numFmtId="0" fontId="5" fillId="4" borderId="3" xfId="6" applyFont="1" applyFill="1" applyBorder="1" applyAlignment="1">
      <alignment horizontal="left"/>
    </xf>
    <xf numFmtId="0" fontId="5" fillId="3" borderId="0" xfId="6" applyFont="1" applyFill="1" applyAlignment="1">
      <alignment horizontal="left"/>
    </xf>
    <xf numFmtId="0" fontId="5" fillId="3" borderId="3" xfId="6" applyFont="1" applyFill="1" applyBorder="1" applyAlignment="1">
      <alignment horizontal="center"/>
    </xf>
    <xf numFmtId="0" fontId="5" fillId="3" borderId="4" xfId="6" applyFont="1" applyFill="1" applyBorder="1"/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/>
    <xf numFmtId="169" fontId="13" fillId="0" borderId="3" xfId="5" applyNumberFormat="1" applyFont="1" applyBorder="1" applyAlignment="1">
      <alignment horizontal="center"/>
    </xf>
    <xf numFmtId="1" fontId="9" fillId="0" borderId="0" xfId="0" applyNumberFormat="1" applyFont="1" applyAlignment="1">
      <alignment horizontal="center"/>
    </xf>
    <xf numFmtId="167" fontId="9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2" fontId="5" fillId="0" borderId="0" xfId="0" quotePrefix="1" applyNumberFormat="1" applyFont="1" applyAlignment="1">
      <alignment horizontal="center"/>
    </xf>
  </cellXfs>
  <cellStyles count="9">
    <cellStyle name="Comma" xfId="1" builtinId="3"/>
    <cellStyle name="Currency 2" xfId="7" xr:uid="{00000000-0005-0000-0000-000001000000}"/>
    <cellStyle name="Normal" xfId="0" builtinId="0"/>
    <cellStyle name="Normal 2" xfId="2" xr:uid="{00000000-0005-0000-0000-000003000000}"/>
    <cellStyle name="Normal 2 2" xfId="6" xr:uid="{00000000-0005-0000-0000-000004000000}"/>
    <cellStyle name="Normal 3" xfId="3" xr:uid="{00000000-0005-0000-0000-000005000000}"/>
    <cellStyle name="Normal 4" xfId="5" xr:uid="{00000000-0005-0000-0000-000006000000}"/>
    <cellStyle name="Percent 2" xfId="8" xr:uid="{00000000-0005-0000-0000-000007000000}"/>
    <cellStyle name="Percent 3" xfId="4" xr:uid="{00000000-0005-0000-0000-00000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</xdr:colOff>
      <xdr:row>1</xdr:row>
      <xdr:rowOff>99713</xdr:rowOff>
    </xdr:from>
    <xdr:to>
      <xdr:col>6</xdr:col>
      <xdr:colOff>163830</xdr:colOff>
      <xdr:row>4</xdr:row>
      <xdr:rowOff>52687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53340" y="261638"/>
          <a:ext cx="2053590" cy="4387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</xdr:colOff>
      <xdr:row>1</xdr:row>
      <xdr:rowOff>124086</xdr:rowOff>
    </xdr:from>
    <xdr:to>
      <xdr:col>6</xdr:col>
      <xdr:colOff>163830</xdr:colOff>
      <xdr:row>4</xdr:row>
      <xdr:rowOff>28313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504221C-2802-4573-A013-266C580CC2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53340" y="286011"/>
          <a:ext cx="1996440" cy="3900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435"/>
  <sheetViews>
    <sheetView view="pageBreakPreview" zoomScaleNormal="100" zoomScaleSheetLayoutView="100" workbookViewId="0">
      <selection activeCell="X6" sqref="X6"/>
    </sheetView>
  </sheetViews>
  <sheetFormatPr defaultColWidth="9.140625" defaultRowHeight="12.75" x14ac:dyDescent="0.2"/>
  <cols>
    <col min="1" max="31" width="4.7109375" style="21" customWidth="1"/>
    <col min="32" max="16384" width="9.140625" style="8"/>
  </cols>
  <sheetData>
    <row r="1" spans="1:31" ht="12.75" customHeight="1" x14ac:dyDescent="0.2">
      <c r="A1" s="1"/>
      <c r="B1" s="2"/>
      <c r="C1" s="2"/>
      <c r="D1" s="3"/>
      <c r="E1" s="4"/>
      <c r="F1" s="5"/>
      <c r="G1" s="6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29"/>
      <c r="W1" s="7"/>
      <c r="X1" s="7"/>
      <c r="Y1" s="7"/>
      <c r="Z1" s="7"/>
      <c r="AA1" s="7"/>
      <c r="AB1" s="7"/>
      <c r="AC1" s="30"/>
      <c r="AD1" s="30"/>
      <c r="AE1" s="30"/>
    </row>
    <row r="2" spans="1:31" ht="12.75" customHeight="1" x14ac:dyDescent="0.2">
      <c r="A2" s="9"/>
      <c r="B2" s="10"/>
      <c r="C2" s="11"/>
      <c r="D2" s="12"/>
      <c r="E2" s="13"/>
      <c r="F2" s="14"/>
      <c r="G2" s="15"/>
      <c r="H2" s="82" t="s">
        <v>0</v>
      </c>
      <c r="I2" s="82"/>
      <c r="J2" s="83" t="s">
        <v>34</v>
      </c>
      <c r="K2" s="83"/>
      <c r="L2" s="83"/>
      <c r="M2" s="83"/>
      <c r="N2" s="83"/>
      <c r="O2" s="83"/>
      <c r="P2" s="83"/>
      <c r="Q2" s="83"/>
      <c r="R2" s="83"/>
      <c r="S2" s="83"/>
      <c r="T2" s="31"/>
      <c r="U2" s="84" t="s">
        <v>3</v>
      </c>
      <c r="V2" s="84"/>
      <c r="W2" s="84"/>
      <c r="X2" s="85" t="s">
        <v>35</v>
      </c>
      <c r="Y2" s="85"/>
      <c r="Z2" s="85"/>
      <c r="AA2" s="85"/>
      <c r="AB2" s="85"/>
      <c r="AC2" s="85"/>
      <c r="AD2" s="85"/>
      <c r="AE2" s="85"/>
    </row>
    <row r="3" spans="1:31" ht="12.75" customHeight="1" x14ac:dyDescent="0.2">
      <c r="A3" s="9"/>
      <c r="B3" s="10"/>
      <c r="C3" s="11"/>
      <c r="D3" s="11"/>
      <c r="E3" s="9"/>
      <c r="F3" s="9"/>
      <c r="G3" s="9"/>
      <c r="H3" s="82" t="s">
        <v>1</v>
      </c>
      <c r="I3" s="82"/>
      <c r="J3" s="86" t="s">
        <v>36</v>
      </c>
      <c r="K3" s="86"/>
      <c r="L3" s="86"/>
      <c r="M3" s="86"/>
      <c r="N3" s="86"/>
      <c r="O3" s="86"/>
      <c r="P3" s="86"/>
      <c r="Q3" s="86"/>
      <c r="R3" s="86"/>
      <c r="S3" s="86"/>
      <c r="T3" s="31"/>
      <c r="U3" s="32"/>
      <c r="V3" s="33"/>
      <c r="W3" s="32"/>
      <c r="X3" s="87"/>
      <c r="Y3" s="87"/>
      <c r="Z3" s="87"/>
      <c r="AA3" s="87"/>
      <c r="AB3" s="88"/>
      <c r="AC3" s="87"/>
      <c r="AD3" s="87"/>
      <c r="AE3" s="87"/>
    </row>
    <row r="4" spans="1:31" ht="12.75" customHeight="1" x14ac:dyDescent="0.2">
      <c r="A4" s="9"/>
      <c r="B4" s="10"/>
      <c r="C4" s="11"/>
      <c r="D4" s="11"/>
      <c r="E4" s="9"/>
      <c r="F4" s="9"/>
      <c r="G4" s="9"/>
      <c r="H4" s="82" t="s">
        <v>2</v>
      </c>
      <c r="I4" s="82"/>
      <c r="J4" s="86" t="s">
        <v>117</v>
      </c>
      <c r="K4" s="86"/>
      <c r="L4" s="86"/>
      <c r="M4" s="86"/>
      <c r="N4" s="86"/>
      <c r="O4" s="86"/>
      <c r="P4" s="86"/>
      <c r="Q4" s="86"/>
      <c r="R4" s="86"/>
      <c r="S4" s="86"/>
      <c r="T4" s="16"/>
      <c r="U4" s="16" t="s">
        <v>4</v>
      </c>
      <c r="V4" s="34"/>
      <c r="W4" s="16"/>
      <c r="X4" s="92" t="s">
        <v>37</v>
      </c>
      <c r="Y4" s="92"/>
      <c r="Z4" s="92"/>
      <c r="AA4" s="90" t="s">
        <v>6</v>
      </c>
      <c r="AB4" s="82"/>
      <c r="AC4" s="93">
        <v>43949</v>
      </c>
      <c r="AD4" s="92"/>
      <c r="AE4" s="92"/>
    </row>
    <row r="5" spans="1:31" ht="12.75" customHeight="1" x14ac:dyDescent="0.2">
      <c r="A5" s="9"/>
      <c r="B5" s="9"/>
      <c r="C5" s="9"/>
      <c r="D5" s="9"/>
      <c r="E5" s="9"/>
      <c r="F5" s="9"/>
      <c r="G5" s="9"/>
      <c r="H5" s="17"/>
      <c r="I5" s="17"/>
      <c r="J5" s="86"/>
      <c r="K5" s="86"/>
      <c r="L5" s="86"/>
      <c r="M5" s="86"/>
      <c r="N5" s="86"/>
      <c r="O5" s="86"/>
      <c r="P5" s="86"/>
      <c r="Q5" s="86"/>
      <c r="R5" s="86"/>
      <c r="S5" s="86"/>
      <c r="T5" s="16"/>
      <c r="U5" s="16" t="s">
        <v>5</v>
      </c>
      <c r="V5" s="16"/>
      <c r="W5" s="16"/>
      <c r="X5" s="89" t="s">
        <v>118</v>
      </c>
      <c r="Y5" s="89"/>
      <c r="Z5" s="89"/>
      <c r="AA5" s="90" t="s">
        <v>6</v>
      </c>
      <c r="AB5" s="82"/>
      <c r="AC5" s="91">
        <v>43958</v>
      </c>
      <c r="AD5" s="89"/>
      <c r="AE5" s="89"/>
    </row>
    <row r="6" spans="1:31" ht="12.75" customHeight="1" thickBot="1" x14ac:dyDescent="0.25">
      <c r="A6" s="18"/>
      <c r="B6" s="19"/>
      <c r="C6" s="19"/>
      <c r="D6" s="19"/>
      <c r="E6" s="19"/>
      <c r="F6" s="19"/>
      <c r="G6" s="19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</row>
    <row r="7" spans="1:31" ht="13.5" thickTop="1" x14ac:dyDescent="0.2">
      <c r="C7" s="22"/>
      <c r="M7" s="23"/>
      <c r="N7" s="23"/>
      <c r="O7" s="23"/>
    </row>
    <row r="8" spans="1:31" x14ac:dyDescent="0.2">
      <c r="B8" s="64" t="s">
        <v>49</v>
      </c>
      <c r="C8" s="22"/>
      <c r="M8" s="23"/>
      <c r="N8" s="23"/>
      <c r="O8" s="23"/>
    </row>
    <row r="9" spans="1:31" x14ac:dyDescent="0.2">
      <c r="C9" s="22"/>
      <c r="M9" s="23"/>
      <c r="N9" s="23"/>
      <c r="O9" s="23"/>
    </row>
    <row r="10" spans="1:31" x14ac:dyDescent="0.2">
      <c r="B10" s="61" t="s">
        <v>39</v>
      </c>
      <c r="O10" s="23"/>
    </row>
    <row r="11" spans="1:31" x14ac:dyDescent="0.2">
      <c r="O11" s="23"/>
    </row>
    <row r="12" spans="1:31" x14ac:dyDescent="0.2">
      <c r="B12" s="36" t="s">
        <v>38</v>
      </c>
      <c r="O12" s="23"/>
    </row>
    <row r="13" spans="1:31" x14ac:dyDescent="0.2">
      <c r="O13" s="23"/>
    </row>
    <row r="14" spans="1:31" x14ac:dyDescent="0.2">
      <c r="B14" s="62" t="s">
        <v>40</v>
      </c>
      <c r="O14" s="23"/>
    </row>
    <row r="15" spans="1:31" x14ac:dyDescent="0.2">
      <c r="O15" s="23"/>
    </row>
    <row r="16" spans="1:31" x14ac:dyDescent="0.2">
      <c r="B16" s="36" t="s">
        <v>41</v>
      </c>
      <c r="O16" s="23"/>
    </row>
    <row r="17" spans="2:32" x14ac:dyDescent="0.2">
      <c r="O17" s="23"/>
    </row>
    <row r="18" spans="2:32" x14ac:dyDescent="0.2">
      <c r="B18" s="36" t="s">
        <v>44</v>
      </c>
      <c r="J18" s="79">
        <v>2000</v>
      </c>
      <c r="K18" s="79"/>
      <c r="Q18" s="21" t="s">
        <v>42</v>
      </c>
      <c r="U18" s="63"/>
      <c r="V18" s="80">
        <v>0.05</v>
      </c>
      <c r="W18" s="80"/>
      <c r="Z18" s="21" t="s">
        <v>43</v>
      </c>
      <c r="AB18" s="81">
        <f>CEILING(J18*(1+V18)^(2020-2013),5)</f>
        <v>2815</v>
      </c>
      <c r="AC18" s="81"/>
    </row>
    <row r="19" spans="2:32" x14ac:dyDescent="0.2">
      <c r="O19" s="23"/>
    </row>
    <row r="20" spans="2:32" x14ac:dyDescent="0.2">
      <c r="B20" s="36" t="str">
        <f>"Total for "&amp;B14</f>
        <v>Total for General:</v>
      </c>
      <c r="O20" s="23"/>
      <c r="AA20" s="21" t="s">
        <v>17</v>
      </c>
      <c r="AB20" s="95">
        <f>CEILING(AB18,500)</f>
        <v>3000</v>
      </c>
      <c r="AC20" s="95"/>
    </row>
    <row r="21" spans="2:32" x14ac:dyDescent="0.2">
      <c r="O21" s="23"/>
    </row>
    <row r="22" spans="2:32" x14ac:dyDescent="0.2">
      <c r="B22" s="25" t="str">
        <f>"Total for "&amp;B10&amp;":"</f>
        <v>Total for ITEM 201 - CLEARING AND GRUBBING:</v>
      </c>
      <c r="O22" s="23"/>
      <c r="AA22" s="43" t="s">
        <v>17</v>
      </c>
      <c r="AB22" s="94">
        <f>AB20</f>
        <v>3000</v>
      </c>
      <c r="AC22" s="94"/>
    </row>
    <row r="23" spans="2:32" x14ac:dyDescent="0.2">
      <c r="O23" s="23"/>
    </row>
    <row r="24" spans="2:32" x14ac:dyDescent="0.2">
      <c r="O24" s="23"/>
    </row>
    <row r="25" spans="2:32" x14ac:dyDescent="0.2">
      <c r="B25" s="61" t="s">
        <v>45</v>
      </c>
      <c r="I25" s="56" t="s">
        <v>77</v>
      </c>
      <c r="O25" s="23"/>
      <c r="AF25" s="65"/>
    </row>
    <row r="26" spans="2:32" x14ac:dyDescent="0.2">
      <c r="C26" s="22"/>
      <c r="M26" s="23"/>
      <c r="N26" s="23"/>
      <c r="O26" s="23"/>
    </row>
    <row r="27" spans="2:32" x14ac:dyDescent="0.2">
      <c r="B27" s="96" t="s">
        <v>24</v>
      </c>
      <c r="C27" s="96"/>
      <c r="D27" s="50" t="s">
        <v>25</v>
      </c>
      <c r="E27" s="96" t="s">
        <v>24</v>
      </c>
      <c r="F27" s="96"/>
      <c r="J27" s="55" t="s">
        <v>8</v>
      </c>
      <c r="K27" s="55"/>
      <c r="M27" s="55" t="s">
        <v>26</v>
      </c>
      <c r="N27" s="55"/>
      <c r="P27" s="55" t="s">
        <v>27</v>
      </c>
      <c r="Q27" s="55"/>
      <c r="T27" s="55" t="s">
        <v>28</v>
      </c>
      <c r="U27" s="55"/>
      <c r="W27" s="55"/>
      <c r="X27" s="55"/>
    </row>
    <row r="28" spans="2:32" x14ac:dyDescent="0.2">
      <c r="B28" s="97">
        <v>940</v>
      </c>
      <c r="C28" s="97"/>
      <c r="D28" s="50" t="s">
        <v>25</v>
      </c>
      <c r="E28" s="97">
        <v>987.5</v>
      </c>
      <c r="F28" s="97"/>
      <c r="G28" s="56" t="s">
        <v>30</v>
      </c>
      <c r="J28" s="98">
        <f>E28-B28</f>
        <v>47.5</v>
      </c>
      <c r="K28" s="96"/>
      <c r="L28" s="57" t="s">
        <v>20</v>
      </c>
      <c r="M28" s="99">
        <v>21</v>
      </c>
      <c r="N28" s="99"/>
      <c r="O28" s="38" t="s">
        <v>19</v>
      </c>
      <c r="P28" s="99">
        <v>21</v>
      </c>
      <c r="Q28" s="99"/>
      <c r="R28" s="21" t="s">
        <v>29</v>
      </c>
      <c r="S28" s="38" t="s">
        <v>13</v>
      </c>
      <c r="T28" s="98">
        <f>J28*(M28+P28)/2</f>
        <v>997.5</v>
      </c>
      <c r="U28" s="98"/>
      <c r="V28" s="38" t="s">
        <v>12</v>
      </c>
      <c r="W28" s="50">
        <v>9</v>
      </c>
      <c r="X28" s="55"/>
      <c r="AA28" s="38" t="s">
        <v>13</v>
      </c>
      <c r="AB28" s="98">
        <f>T28/W28</f>
        <v>110.83333333333333</v>
      </c>
      <c r="AC28" s="98"/>
      <c r="AD28" s="21" t="s">
        <v>22</v>
      </c>
    </row>
    <row r="29" spans="2:32" x14ac:dyDescent="0.2">
      <c r="B29" s="97">
        <v>1012.5</v>
      </c>
      <c r="C29" s="97"/>
      <c r="D29" s="50" t="s">
        <v>25</v>
      </c>
      <c r="E29" s="97">
        <v>1060</v>
      </c>
      <c r="F29" s="97"/>
      <c r="G29" s="56" t="s">
        <v>30</v>
      </c>
      <c r="J29" s="98">
        <f>E29-B29</f>
        <v>47.5</v>
      </c>
      <c r="K29" s="96"/>
      <c r="L29" s="57" t="s">
        <v>20</v>
      </c>
      <c r="M29" s="99">
        <v>21</v>
      </c>
      <c r="N29" s="99"/>
      <c r="O29" s="38" t="s">
        <v>19</v>
      </c>
      <c r="P29" s="99">
        <v>21</v>
      </c>
      <c r="Q29" s="99"/>
      <c r="R29" s="21" t="s">
        <v>29</v>
      </c>
      <c r="S29" s="38" t="s">
        <v>13</v>
      </c>
      <c r="T29" s="98">
        <f>J29*(M29+P29)/2</f>
        <v>997.5</v>
      </c>
      <c r="U29" s="98"/>
      <c r="V29" s="38" t="s">
        <v>12</v>
      </c>
      <c r="W29" s="50">
        <v>9</v>
      </c>
      <c r="X29" s="55"/>
      <c r="AA29" s="38" t="s">
        <v>13</v>
      </c>
      <c r="AB29" s="98">
        <f>T29/W29</f>
        <v>110.83333333333333</v>
      </c>
      <c r="AC29" s="98"/>
      <c r="AD29" s="21" t="s">
        <v>22</v>
      </c>
    </row>
    <row r="30" spans="2:32" x14ac:dyDescent="0.2">
      <c r="C30" s="22"/>
      <c r="O30" s="23"/>
      <c r="P30" s="23"/>
      <c r="Q30" s="23"/>
    </row>
    <row r="31" spans="2:32" x14ac:dyDescent="0.2">
      <c r="B31" s="36" t="s">
        <v>15</v>
      </c>
      <c r="C31" s="22"/>
      <c r="O31" s="23"/>
      <c r="P31" s="23"/>
      <c r="Q31" s="23"/>
      <c r="Y31" s="58"/>
      <c r="Z31" s="55"/>
      <c r="AA31" s="59"/>
      <c r="AB31" s="98">
        <f>SUM(AB28:AC30)</f>
        <v>221.66666666666666</v>
      </c>
      <c r="AC31" s="98"/>
      <c r="AD31" s="21" t="s">
        <v>22</v>
      </c>
    </row>
    <row r="32" spans="2:32" x14ac:dyDescent="0.2">
      <c r="B32" s="36"/>
      <c r="C32" s="22"/>
      <c r="O32" s="23"/>
      <c r="P32" s="23"/>
      <c r="Q32" s="23"/>
      <c r="Y32" s="58"/>
      <c r="Z32" s="55"/>
    </row>
    <row r="33" spans="2:30" x14ac:dyDescent="0.2">
      <c r="B33" s="36" t="s">
        <v>16</v>
      </c>
      <c r="C33" s="22"/>
      <c r="O33" s="23"/>
      <c r="P33" s="23"/>
      <c r="Q33" s="23"/>
      <c r="Y33" s="58"/>
      <c r="Z33" s="55"/>
      <c r="AA33" s="21" t="s">
        <v>17</v>
      </c>
      <c r="AB33" s="100">
        <f>ROUND(AB31,0)</f>
        <v>222</v>
      </c>
      <c r="AC33" s="100"/>
      <c r="AD33" s="21" t="s">
        <v>22</v>
      </c>
    </row>
    <row r="34" spans="2:30" x14ac:dyDescent="0.2">
      <c r="C34" s="22"/>
      <c r="O34" s="23"/>
      <c r="P34" s="23"/>
      <c r="Q34" s="23"/>
    </row>
    <row r="35" spans="2:30" x14ac:dyDescent="0.2">
      <c r="B35" s="48" t="str">
        <f>"Total for "&amp;B25&amp;":"</f>
        <v>Total for ITEM 202 - PAVEMENT REMOVED:</v>
      </c>
      <c r="C35" s="22"/>
      <c r="O35" s="23"/>
      <c r="P35" s="23"/>
      <c r="Q35" s="23"/>
      <c r="AB35" s="100">
        <f>AB33</f>
        <v>222</v>
      </c>
      <c r="AC35" s="100"/>
      <c r="AD35" s="21" t="s">
        <v>22</v>
      </c>
    </row>
    <row r="36" spans="2:30" x14ac:dyDescent="0.2">
      <c r="B36" s="61"/>
      <c r="O36" s="23"/>
    </row>
    <row r="37" spans="2:30" x14ac:dyDescent="0.2">
      <c r="O37" s="23"/>
    </row>
    <row r="38" spans="2:30" x14ac:dyDescent="0.2">
      <c r="B38" s="61" t="s">
        <v>67</v>
      </c>
      <c r="O38" s="23"/>
    </row>
    <row r="39" spans="2:30" x14ac:dyDescent="0.2">
      <c r="B39" s="61"/>
      <c r="O39" s="23"/>
    </row>
    <row r="40" spans="2:30" x14ac:dyDescent="0.2">
      <c r="B40" s="36" t="s">
        <v>80</v>
      </c>
      <c r="O40" s="23"/>
      <c r="AA40" s="38" t="s">
        <v>13</v>
      </c>
      <c r="AB40" s="99">
        <v>112.5</v>
      </c>
      <c r="AC40" s="99"/>
      <c r="AD40" s="21" t="s">
        <v>23</v>
      </c>
    </row>
    <row r="41" spans="2:30" x14ac:dyDescent="0.2">
      <c r="B41" s="36" t="s">
        <v>81</v>
      </c>
      <c r="O41" s="23"/>
      <c r="AA41" s="38" t="s">
        <v>13</v>
      </c>
      <c r="AB41" s="99">
        <v>75</v>
      </c>
      <c r="AC41" s="99"/>
      <c r="AD41" s="21" t="s">
        <v>23</v>
      </c>
    </row>
    <row r="42" spans="2:30" x14ac:dyDescent="0.2">
      <c r="B42" s="36" t="s">
        <v>78</v>
      </c>
      <c r="O42" s="23"/>
      <c r="AA42" s="38" t="s">
        <v>13</v>
      </c>
      <c r="AB42" s="99">
        <v>75</v>
      </c>
      <c r="AC42" s="99"/>
      <c r="AD42" s="21" t="s">
        <v>23</v>
      </c>
    </row>
    <row r="43" spans="2:30" x14ac:dyDescent="0.2">
      <c r="B43" s="36" t="s">
        <v>79</v>
      </c>
      <c r="O43" s="23"/>
      <c r="AA43" s="38" t="s">
        <v>13</v>
      </c>
      <c r="AB43" s="99">
        <v>37.5</v>
      </c>
      <c r="AC43" s="99"/>
      <c r="AD43" s="21" t="s">
        <v>23</v>
      </c>
    </row>
    <row r="44" spans="2:30" x14ac:dyDescent="0.2">
      <c r="B44" s="61"/>
      <c r="O44" s="23"/>
      <c r="AA44" s="38"/>
      <c r="AB44" s="98"/>
      <c r="AC44" s="98"/>
    </row>
    <row r="45" spans="2:30" x14ac:dyDescent="0.2">
      <c r="B45" s="36" t="s">
        <v>15</v>
      </c>
      <c r="C45" s="22"/>
      <c r="O45" s="23"/>
      <c r="P45" s="23"/>
      <c r="Q45" s="23"/>
      <c r="Y45" s="58"/>
      <c r="Z45" s="55"/>
      <c r="AA45" s="59"/>
      <c r="AB45" s="98">
        <f>SUM(AB40:AC44)</f>
        <v>300</v>
      </c>
      <c r="AC45" s="98"/>
      <c r="AD45" s="21" t="s">
        <v>23</v>
      </c>
    </row>
    <row r="46" spans="2:30" x14ac:dyDescent="0.2">
      <c r="B46" s="36"/>
      <c r="C46" s="22"/>
      <c r="O46" s="23"/>
      <c r="P46" s="23"/>
      <c r="Q46" s="23"/>
      <c r="Y46" s="58"/>
      <c r="Z46" s="55"/>
    </row>
    <row r="47" spans="2:30" x14ac:dyDescent="0.2">
      <c r="B47" s="36" t="s">
        <v>16</v>
      </c>
      <c r="C47" s="22"/>
      <c r="O47" s="23"/>
      <c r="P47" s="23"/>
      <c r="Q47" s="23"/>
      <c r="Y47" s="58"/>
      <c r="Z47" s="55"/>
      <c r="AA47" s="21" t="s">
        <v>17</v>
      </c>
      <c r="AB47" s="100">
        <f>ROUND(AB45,0)</f>
        <v>300</v>
      </c>
      <c r="AC47" s="100"/>
      <c r="AD47" s="21" t="s">
        <v>23</v>
      </c>
    </row>
    <row r="48" spans="2:30" x14ac:dyDescent="0.2">
      <c r="C48" s="22"/>
      <c r="O48" s="23"/>
      <c r="P48" s="23"/>
      <c r="Q48" s="23"/>
    </row>
    <row r="49" spans="2:30" x14ac:dyDescent="0.2">
      <c r="B49" s="48" t="str">
        <f>"Total for "&amp;B38&amp;":"</f>
        <v>Total for ITEM 202 - GUARDRAIL REMOVED:</v>
      </c>
      <c r="C49" s="22"/>
      <c r="O49" s="23"/>
      <c r="P49" s="23"/>
      <c r="Q49" s="23"/>
      <c r="AB49" s="100">
        <f>AB47</f>
        <v>300</v>
      </c>
      <c r="AC49" s="100"/>
      <c r="AD49" s="21" t="s">
        <v>23</v>
      </c>
    </row>
    <row r="50" spans="2:30" x14ac:dyDescent="0.2">
      <c r="O50" s="23"/>
    </row>
    <row r="51" spans="2:30" x14ac:dyDescent="0.2">
      <c r="O51" s="23"/>
    </row>
    <row r="52" spans="2:30" x14ac:dyDescent="0.2">
      <c r="B52" s="61" t="s">
        <v>46</v>
      </c>
      <c r="O52" s="23"/>
    </row>
    <row r="53" spans="2:30" x14ac:dyDescent="0.2">
      <c r="C53" s="22"/>
      <c r="M53" s="23"/>
      <c r="N53" s="23"/>
      <c r="O53" s="23"/>
    </row>
    <row r="54" spans="2:30" x14ac:dyDescent="0.2">
      <c r="B54" s="96" t="s">
        <v>24</v>
      </c>
      <c r="C54" s="96"/>
      <c r="D54" s="50" t="s">
        <v>25</v>
      </c>
      <c r="E54" s="96" t="s">
        <v>24</v>
      </c>
      <c r="F54" s="96"/>
      <c r="J54" s="55" t="s">
        <v>8</v>
      </c>
      <c r="K54" s="55"/>
      <c r="M54" s="55" t="s">
        <v>26</v>
      </c>
      <c r="N54" s="55"/>
      <c r="P54" s="55" t="s">
        <v>27</v>
      </c>
      <c r="Q54" s="55"/>
      <c r="T54" s="55" t="s">
        <v>28</v>
      </c>
      <c r="U54" s="55"/>
      <c r="W54" s="55" t="s">
        <v>31</v>
      </c>
      <c r="X54" s="55"/>
    </row>
    <row r="55" spans="2:30" x14ac:dyDescent="0.2">
      <c r="B55" s="101">
        <f>B56</f>
        <v>940</v>
      </c>
      <c r="C55" s="101"/>
      <c r="D55" s="50" t="s">
        <v>25</v>
      </c>
      <c r="E55" s="101">
        <f>E56</f>
        <v>961</v>
      </c>
      <c r="F55" s="101"/>
      <c r="G55" s="56" t="s">
        <v>82</v>
      </c>
      <c r="J55" s="98">
        <f>E55-B55</f>
        <v>21</v>
      </c>
      <c r="K55" s="96"/>
      <c r="L55" s="57" t="s">
        <v>20</v>
      </c>
      <c r="M55" s="99">
        <v>4</v>
      </c>
      <c r="N55" s="99"/>
      <c r="O55" s="38" t="s">
        <v>19</v>
      </c>
      <c r="P55" s="99">
        <v>4</v>
      </c>
      <c r="Q55" s="99"/>
      <c r="R55" s="21" t="s">
        <v>29</v>
      </c>
      <c r="S55" s="38" t="s">
        <v>13</v>
      </c>
      <c r="T55" s="98">
        <f>J55*(M55+P55)/2</f>
        <v>84</v>
      </c>
      <c r="U55" s="98"/>
      <c r="V55" s="50" t="s">
        <v>11</v>
      </c>
      <c r="W55" s="99">
        <f>16/12</f>
        <v>1.3333333333333333</v>
      </c>
      <c r="X55" s="99"/>
      <c r="Y55" s="38" t="s">
        <v>12</v>
      </c>
      <c r="Z55" s="50">
        <v>27</v>
      </c>
      <c r="AA55" s="38" t="s">
        <v>13</v>
      </c>
      <c r="AB55" s="98">
        <f>T55*W55/Z55</f>
        <v>4.1481481481481479</v>
      </c>
      <c r="AC55" s="98"/>
      <c r="AD55" s="21" t="s">
        <v>14</v>
      </c>
    </row>
    <row r="56" spans="2:30" x14ac:dyDescent="0.2">
      <c r="B56" s="97">
        <f>B28</f>
        <v>940</v>
      </c>
      <c r="C56" s="97"/>
      <c r="D56" s="50" t="s">
        <v>25</v>
      </c>
      <c r="E56" s="97">
        <v>961</v>
      </c>
      <c r="F56" s="97"/>
      <c r="G56" s="56" t="s">
        <v>30</v>
      </c>
      <c r="J56" s="98">
        <f>E56-B56</f>
        <v>21</v>
      </c>
      <c r="K56" s="96"/>
      <c r="L56" s="57" t="s">
        <v>20</v>
      </c>
      <c r="M56" s="99">
        <f>M28</f>
        <v>21</v>
      </c>
      <c r="N56" s="99"/>
      <c r="O56" s="38" t="s">
        <v>19</v>
      </c>
      <c r="P56" s="99">
        <f>P28</f>
        <v>21</v>
      </c>
      <c r="Q56" s="99"/>
      <c r="R56" s="21" t="s">
        <v>29</v>
      </c>
      <c r="S56" s="38" t="s">
        <v>13</v>
      </c>
      <c r="T56" s="98">
        <f>J56*(M56+P56)/2</f>
        <v>441</v>
      </c>
      <c r="U56" s="98"/>
      <c r="V56" s="50" t="s">
        <v>11</v>
      </c>
      <c r="W56" s="99">
        <f>(16-9)/12</f>
        <v>0.58333333333333337</v>
      </c>
      <c r="X56" s="99"/>
      <c r="Y56" s="38" t="s">
        <v>12</v>
      </c>
      <c r="Z56" s="50">
        <v>27</v>
      </c>
      <c r="AA56" s="38" t="s">
        <v>13</v>
      </c>
      <c r="AB56" s="98">
        <f>T56*W56/Z56</f>
        <v>9.5277777777777786</v>
      </c>
      <c r="AC56" s="98"/>
      <c r="AD56" s="21" t="s">
        <v>14</v>
      </c>
    </row>
    <row r="57" spans="2:30" x14ac:dyDescent="0.2">
      <c r="B57" s="101">
        <f>B56</f>
        <v>940</v>
      </c>
      <c r="C57" s="101"/>
      <c r="D57" s="50" t="s">
        <v>25</v>
      </c>
      <c r="E57" s="101">
        <f>E56</f>
        <v>961</v>
      </c>
      <c r="F57" s="101"/>
      <c r="G57" s="56" t="s">
        <v>83</v>
      </c>
      <c r="J57" s="98">
        <f>E57-B57</f>
        <v>21</v>
      </c>
      <c r="K57" s="96"/>
      <c r="L57" s="57" t="s">
        <v>20</v>
      </c>
      <c r="M57" s="99">
        <v>3</v>
      </c>
      <c r="N57" s="99"/>
      <c r="O57" s="38" t="s">
        <v>19</v>
      </c>
      <c r="P57" s="99">
        <v>3</v>
      </c>
      <c r="Q57" s="99"/>
      <c r="R57" s="21" t="s">
        <v>29</v>
      </c>
      <c r="S57" s="38" t="s">
        <v>13</v>
      </c>
      <c r="T57" s="98">
        <f>J57*(M57+P57)/2</f>
        <v>63</v>
      </c>
      <c r="U57" s="98"/>
      <c r="V57" s="50" t="s">
        <v>11</v>
      </c>
      <c r="W57" s="99">
        <f>16/12</f>
        <v>1.3333333333333333</v>
      </c>
      <c r="X57" s="99"/>
      <c r="Y57" s="38" t="s">
        <v>12</v>
      </c>
      <c r="Z57" s="50">
        <v>27</v>
      </c>
      <c r="AA57" s="38" t="s">
        <v>13</v>
      </c>
      <c r="AB57" s="98">
        <f>T57*W57/Z57</f>
        <v>3.1111111111111112</v>
      </c>
      <c r="AC57" s="98"/>
      <c r="AD57" s="21" t="s">
        <v>14</v>
      </c>
    </row>
    <row r="58" spans="2:30" x14ac:dyDescent="0.2">
      <c r="B58" s="60"/>
      <c r="C58" s="60"/>
      <c r="D58" s="50"/>
      <c r="E58" s="66"/>
      <c r="F58" s="66"/>
      <c r="G58" s="56"/>
      <c r="J58" s="37"/>
      <c r="K58" s="50"/>
      <c r="L58" s="57"/>
      <c r="M58" s="67"/>
      <c r="N58" s="67"/>
      <c r="O58" s="38"/>
      <c r="P58" s="67"/>
      <c r="Q58" s="67"/>
      <c r="S58" s="38"/>
      <c r="T58" s="37"/>
      <c r="U58" s="37"/>
      <c r="V58" s="50"/>
      <c r="W58" s="67"/>
      <c r="X58" s="67"/>
      <c r="Y58" s="38"/>
      <c r="Z58" s="50"/>
      <c r="AA58" s="38"/>
      <c r="AB58" s="37"/>
      <c r="AC58" s="37"/>
    </row>
    <row r="59" spans="2:30" x14ac:dyDescent="0.2">
      <c r="B59" s="101">
        <f>B60</f>
        <v>961</v>
      </c>
      <c r="C59" s="101"/>
      <c r="D59" s="50" t="s">
        <v>25</v>
      </c>
      <c r="E59" s="101">
        <f>E60</f>
        <v>976</v>
      </c>
      <c r="F59" s="101"/>
      <c r="G59" s="56" t="s">
        <v>82</v>
      </c>
      <c r="J59" s="98">
        <f>E59-B59</f>
        <v>15</v>
      </c>
      <c r="K59" s="96"/>
      <c r="L59" s="57" t="s">
        <v>20</v>
      </c>
      <c r="M59" s="99">
        <v>4</v>
      </c>
      <c r="N59" s="99"/>
      <c r="O59" s="38" t="s">
        <v>19</v>
      </c>
      <c r="P59" s="99">
        <v>4</v>
      </c>
      <c r="Q59" s="99"/>
      <c r="R59" s="21" t="s">
        <v>29</v>
      </c>
      <c r="S59" s="38" t="s">
        <v>13</v>
      </c>
      <c r="T59" s="98">
        <f>J59*(M59+P59)/2</f>
        <v>60</v>
      </c>
      <c r="U59" s="98"/>
      <c r="V59" s="50" t="s">
        <v>11</v>
      </c>
      <c r="W59" s="99">
        <f>18/12</f>
        <v>1.5</v>
      </c>
      <c r="X59" s="99"/>
      <c r="Y59" s="38" t="s">
        <v>12</v>
      </c>
      <c r="Z59" s="50">
        <v>27</v>
      </c>
      <c r="AA59" s="38" t="s">
        <v>13</v>
      </c>
      <c r="AB59" s="98">
        <f>T59*W59/Z59</f>
        <v>3.3333333333333335</v>
      </c>
      <c r="AC59" s="98"/>
      <c r="AD59" s="21" t="s">
        <v>14</v>
      </c>
    </row>
    <row r="60" spans="2:30" x14ac:dyDescent="0.2">
      <c r="B60" s="97">
        <f>E56</f>
        <v>961</v>
      </c>
      <c r="C60" s="97"/>
      <c r="D60" s="50" t="s">
        <v>25</v>
      </c>
      <c r="E60" s="97">
        <v>976</v>
      </c>
      <c r="F60" s="97"/>
      <c r="G60" s="56" t="s">
        <v>30</v>
      </c>
      <c r="J60" s="98">
        <f t="shared" ref="J60:J64" si="0">E60-B60</f>
        <v>15</v>
      </c>
      <c r="K60" s="96"/>
      <c r="L60" s="57" t="s">
        <v>20</v>
      </c>
      <c r="M60" s="99">
        <f>M56</f>
        <v>21</v>
      </c>
      <c r="N60" s="99"/>
      <c r="O60" s="38" t="s">
        <v>19</v>
      </c>
      <c r="P60" s="99">
        <f>P56</f>
        <v>21</v>
      </c>
      <c r="Q60" s="99"/>
      <c r="R60" s="21" t="s">
        <v>29</v>
      </c>
      <c r="S60" s="38" t="s">
        <v>13</v>
      </c>
      <c r="T60" s="98">
        <f t="shared" ref="T60:T64" si="1">J60*(M60+P60)/2</f>
        <v>315</v>
      </c>
      <c r="U60" s="98"/>
      <c r="V60" s="50" t="s">
        <v>11</v>
      </c>
      <c r="W60" s="99">
        <f>(18-9)/12</f>
        <v>0.75</v>
      </c>
      <c r="X60" s="99"/>
      <c r="Y60" s="38" t="s">
        <v>12</v>
      </c>
      <c r="Z60" s="50">
        <v>27</v>
      </c>
      <c r="AA60" s="38" t="s">
        <v>13</v>
      </c>
      <c r="AB60" s="98">
        <f t="shared" ref="AB60:AB64" si="2">T60*W60/Z60</f>
        <v>8.75</v>
      </c>
      <c r="AC60" s="98"/>
      <c r="AD60" s="21" t="s">
        <v>14</v>
      </c>
    </row>
    <row r="61" spans="2:30" x14ac:dyDescent="0.2">
      <c r="B61" s="101">
        <f>B60</f>
        <v>961</v>
      </c>
      <c r="C61" s="101"/>
      <c r="D61" s="50" t="s">
        <v>25</v>
      </c>
      <c r="E61" s="101">
        <f>E60</f>
        <v>976</v>
      </c>
      <c r="F61" s="101"/>
      <c r="G61" s="56" t="s">
        <v>83</v>
      </c>
      <c r="J61" s="98">
        <f>E61-B61</f>
        <v>15</v>
      </c>
      <c r="K61" s="96"/>
      <c r="L61" s="57" t="s">
        <v>20</v>
      </c>
      <c r="M61" s="99">
        <v>3</v>
      </c>
      <c r="N61" s="99"/>
      <c r="O61" s="38" t="s">
        <v>19</v>
      </c>
      <c r="P61" s="99">
        <v>3</v>
      </c>
      <c r="Q61" s="99"/>
      <c r="R61" s="21" t="s">
        <v>29</v>
      </c>
      <c r="S61" s="38" t="s">
        <v>13</v>
      </c>
      <c r="T61" s="98">
        <f>J61*(M61+P61)/2</f>
        <v>45</v>
      </c>
      <c r="U61" s="98"/>
      <c r="V61" s="50" t="s">
        <v>11</v>
      </c>
      <c r="W61" s="99">
        <f>18/12</f>
        <v>1.5</v>
      </c>
      <c r="X61" s="99"/>
      <c r="Y61" s="38" t="s">
        <v>12</v>
      </c>
      <c r="Z61" s="50">
        <v>27</v>
      </c>
      <c r="AA61" s="38" t="s">
        <v>13</v>
      </c>
      <c r="AB61" s="98">
        <f>T61*W61/Z61</f>
        <v>2.5</v>
      </c>
      <c r="AC61" s="98"/>
      <c r="AD61" s="21" t="s">
        <v>14</v>
      </c>
    </row>
    <row r="62" spans="2:30" x14ac:dyDescent="0.2">
      <c r="B62" s="60"/>
      <c r="C62" s="60"/>
      <c r="D62" s="50"/>
      <c r="E62" s="66"/>
      <c r="F62" s="66"/>
      <c r="G62" s="56"/>
      <c r="J62" s="37"/>
      <c r="K62" s="50"/>
      <c r="L62" s="57"/>
      <c r="M62" s="67"/>
      <c r="N62" s="67"/>
      <c r="O62" s="38"/>
      <c r="P62" s="67"/>
      <c r="Q62" s="67"/>
      <c r="S62" s="38"/>
      <c r="T62" s="37"/>
      <c r="U62" s="37"/>
      <c r="V62" s="50"/>
      <c r="W62" s="67"/>
      <c r="X62" s="67"/>
      <c r="Y62" s="38"/>
      <c r="Z62" s="50"/>
      <c r="AA62" s="38"/>
      <c r="AB62" s="37"/>
      <c r="AC62" s="37"/>
    </row>
    <row r="63" spans="2:30" x14ac:dyDescent="0.2">
      <c r="B63" s="101">
        <f>B64</f>
        <v>1024</v>
      </c>
      <c r="C63" s="101"/>
      <c r="D63" s="50" t="s">
        <v>25</v>
      </c>
      <c r="E63" s="101">
        <f>E64</f>
        <v>1039</v>
      </c>
      <c r="F63" s="101"/>
      <c r="G63" s="56" t="s">
        <v>82</v>
      </c>
      <c r="J63" s="98">
        <f>E63-B63</f>
        <v>15</v>
      </c>
      <c r="K63" s="96"/>
      <c r="L63" s="57" t="s">
        <v>20</v>
      </c>
      <c r="M63" s="99">
        <v>4</v>
      </c>
      <c r="N63" s="99"/>
      <c r="O63" s="38" t="s">
        <v>19</v>
      </c>
      <c r="P63" s="99">
        <v>4</v>
      </c>
      <c r="Q63" s="99"/>
      <c r="R63" s="21" t="s">
        <v>29</v>
      </c>
      <c r="S63" s="38" t="s">
        <v>13</v>
      </c>
      <c r="T63" s="98">
        <f>J63*(M63+P63)/2</f>
        <v>60</v>
      </c>
      <c r="U63" s="98"/>
      <c r="V63" s="50" t="s">
        <v>11</v>
      </c>
      <c r="W63" s="99">
        <f>18/12</f>
        <v>1.5</v>
      </c>
      <c r="X63" s="99"/>
      <c r="Y63" s="38" t="s">
        <v>12</v>
      </c>
      <c r="Z63" s="50">
        <v>27</v>
      </c>
      <c r="AA63" s="38" t="s">
        <v>13</v>
      </c>
      <c r="AB63" s="98">
        <f>T63*W63/Z63</f>
        <v>3.3333333333333335</v>
      </c>
      <c r="AC63" s="98"/>
      <c r="AD63" s="21" t="s">
        <v>14</v>
      </c>
    </row>
    <row r="64" spans="2:30" x14ac:dyDescent="0.2">
      <c r="B64" s="97">
        <v>1024</v>
      </c>
      <c r="C64" s="97"/>
      <c r="D64" s="50" t="s">
        <v>25</v>
      </c>
      <c r="E64" s="97">
        <v>1039</v>
      </c>
      <c r="F64" s="97"/>
      <c r="G64" s="56" t="s">
        <v>30</v>
      </c>
      <c r="J64" s="98">
        <f t="shared" si="0"/>
        <v>15</v>
      </c>
      <c r="K64" s="96"/>
      <c r="L64" s="57" t="s">
        <v>20</v>
      </c>
      <c r="M64" s="99">
        <f>M68</f>
        <v>21</v>
      </c>
      <c r="N64" s="99"/>
      <c r="O64" s="38" t="s">
        <v>19</v>
      </c>
      <c r="P64" s="99">
        <f>P68</f>
        <v>21</v>
      </c>
      <c r="Q64" s="99"/>
      <c r="R64" s="21" t="s">
        <v>29</v>
      </c>
      <c r="S64" s="38" t="s">
        <v>13</v>
      </c>
      <c r="T64" s="98">
        <f t="shared" si="1"/>
        <v>315</v>
      </c>
      <c r="U64" s="98"/>
      <c r="V64" s="50" t="s">
        <v>11</v>
      </c>
      <c r="W64" s="99">
        <f>(18-9)/12</f>
        <v>0.75</v>
      </c>
      <c r="X64" s="99"/>
      <c r="Y64" s="38" t="s">
        <v>12</v>
      </c>
      <c r="Z64" s="50">
        <v>27</v>
      </c>
      <c r="AA64" s="38" t="s">
        <v>13</v>
      </c>
      <c r="AB64" s="98">
        <f t="shared" si="2"/>
        <v>8.75</v>
      </c>
      <c r="AC64" s="98"/>
      <c r="AD64" s="21" t="s">
        <v>14</v>
      </c>
    </row>
    <row r="65" spans="2:30" x14ac:dyDescent="0.2">
      <c r="B65" s="101">
        <f>B64</f>
        <v>1024</v>
      </c>
      <c r="C65" s="101"/>
      <c r="D65" s="50" t="s">
        <v>25</v>
      </c>
      <c r="E65" s="101">
        <f>E64</f>
        <v>1039</v>
      </c>
      <c r="F65" s="101"/>
      <c r="G65" s="56" t="s">
        <v>83</v>
      </c>
      <c r="J65" s="98">
        <f>E65-B65</f>
        <v>15</v>
      </c>
      <c r="K65" s="96"/>
      <c r="L65" s="57" t="s">
        <v>20</v>
      </c>
      <c r="M65" s="99">
        <v>3</v>
      </c>
      <c r="N65" s="99"/>
      <c r="O65" s="38" t="s">
        <v>19</v>
      </c>
      <c r="P65" s="99">
        <v>3</v>
      </c>
      <c r="Q65" s="99"/>
      <c r="R65" s="21" t="s">
        <v>29</v>
      </c>
      <c r="S65" s="38" t="s">
        <v>13</v>
      </c>
      <c r="T65" s="98">
        <f>J65*(M65+P65)/2</f>
        <v>45</v>
      </c>
      <c r="U65" s="98"/>
      <c r="V65" s="50" t="s">
        <v>11</v>
      </c>
      <c r="W65" s="99">
        <f>18/12</f>
        <v>1.5</v>
      </c>
      <c r="X65" s="99"/>
      <c r="Y65" s="38" t="s">
        <v>12</v>
      </c>
      <c r="Z65" s="50">
        <v>27</v>
      </c>
      <c r="AA65" s="38" t="s">
        <v>13</v>
      </c>
      <c r="AB65" s="98">
        <f>T65*W65/Z65</f>
        <v>2.5</v>
      </c>
      <c r="AC65" s="98"/>
      <c r="AD65" s="21" t="s">
        <v>14</v>
      </c>
    </row>
    <row r="66" spans="2:30" x14ac:dyDescent="0.2">
      <c r="B66" s="66"/>
      <c r="C66" s="66"/>
      <c r="D66" s="50"/>
      <c r="E66" s="66"/>
      <c r="F66" s="66"/>
      <c r="G66" s="56"/>
      <c r="J66" s="37"/>
      <c r="K66" s="50"/>
      <c r="L66" s="57"/>
      <c r="M66" s="67"/>
      <c r="N66" s="67"/>
      <c r="O66" s="38"/>
      <c r="P66" s="67"/>
      <c r="Q66" s="67"/>
      <c r="S66" s="38"/>
      <c r="T66" s="37"/>
      <c r="U66" s="37"/>
      <c r="V66" s="50"/>
      <c r="W66" s="67"/>
      <c r="X66" s="67"/>
      <c r="Y66" s="38"/>
      <c r="Z66" s="50"/>
      <c r="AA66" s="38"/>
      <c r="AB66" s="37"/>
      <c r="AC66" s="37"/>
    </row>
    <row r="67" spans="2:30" x14ac:dyDescent="0.2">
      <c r="B67" s="101">
        <f>B68</f>
        <v>1039</v>
      </c>
      <c r="C67" s="101"/>
      <c r="D67" s="50" t="s">
        <v>25</v>
      </c>
      <c r="E67" s="101">
        <f>E68</f>
        <v>1060</v>
      </c>
      <c r="F67" s="101"/>
      <c r="G67" s="56" t="s">
        <v>82</v>
      </c>
      <c r="J67" s="98">
        <f>E67-B67</f>
        <v>21</v>
      </c>
      <c r="K67" s="96"/>
      <c r="L67" s="57" t="s">
        <v>20</v>
      </c>
      <c r="M67" s="99">
        <v>4</v>
      </c>
      <c r="N67" s="99"/>
      <c r="O67" s="38" t="s">
        <v>19</v>
      </c>
      <c r="P67" s="99">
        <v>4</v>
      </c>
      <c r="Q67" s="99"/>
      <c r="R67" s="21" t="s">
        <v>29</v>
      </c>
      <c r="S67" s="38" t="s">
        <v>13</v>
      </c>
      <c r="T67" s="98">
        <f>J67*(M67+P67)/2</f>
        <v>84</v>
      </c>
      <c r="U67" s="98"/>
      <c r="V67" s="50" t="s">
        <v>11</v>
      </c>
      <c r="W67" s="99">
        <f>16/12</f>
        <v>1.3333333333333333</v>
      </c>
      <c r="X67" s="99"/>
      <c r="Y67" s="38" t="s">
        <v>12</v>
      </c>
      <c r="Z67" s="50">
        <v>27</v>
      </c>
      <c r="AA67" s="38" t="s">
        <v>13</v>
      </c>
      <c r="AB67" s="98">
        <f>T67*W67/Z67</f>
        <v>4.1481481481481479</v>
      </c>
      <c r="AC67" s="98"/>
      <c r="AD67" s="21" t="s">
        <v>14</v>
      </c>
    </row>
    <row r="68" spans="2:30" x14ac:dyDescent="0.2">
      <c r="B68" s="97">
        <f>E64</f>
        <v>1039</v>
      </c>
      <c r="C68" s="97"/>
      <c r="D68" s="50" t="s">
        <v>25</v>
      </c>
      <c r="E68" s="97">
        <f>E29</f>
        <v>1060</v>
      </c>
      <c r="F68" s="97"/>
      <c r="G68" s="56" t="s">
        <v>30</v>
      </c>
      <c r="J68" s="98">
        <f>E68-B68</f>
        <v>21</v>
      </c>
      <c r="K68" s="96"/>
      <c r="L68" s="57" t="s">
        <v>20</v>
      </c>
      <c r="M68" s="99">
        <f>M29</f>
        <v>21</v>
      </c>
      <c r="N68" s="99"/>
      <c r="O68" s="38" t="s">
        <v>19</v>
      </c>
      <c r="P68" s="99">
        <f>P29</f>
        <v>21</v>
      </c>
      <c r="Q68" s="99"/>
      <c r="R68" s="21" t="s">
        <v>29</v>
      </c>
      <c r="S68" s="38" t="s">
        <v>13</v>
      </c>
      <c r="T68" s="98">
        <f>J68*(M68+P68)/2</f>
        <v>441</v>
      </c>
      <c r="U68" s="98"/>
      <c r="V68" s="50" t="s">
        <v>11</v>
      </c>
      <c r="W68" s="99">
        <f>(16-9)/12</f>
        <v>0.58333333333333337</v>
      </c>
      <c r="X68" s="99"/>
      <c r="Y68" s="38" t="s">
        <v>12</v>
      </c>
      <c r="Z68" s="50">
        <v>27</v>
      </c>
      <c r="AA68" s="38" t="s">
        <v>13</v>
      </c>
      <c r="AB68" s="98">
        <f>T68*W68/Z68</f>
        <v>9.5277777777777786</v>
      </c>
      <c r="AC68" s="98"/>
      <c r="AD68" s="21" t="s">
        <v>14</v>
      </c>
    </row>
    <row r="69" spans="2:30" x14ac:dyDescent="0.2">
      <c r="B69" s="101">
        <f>B68</f>
        <v>1039</v>
      </c>
      <c r="C69" s="101"/>
      <c r="D69" s="50" t="s">
        <v>25</v>
      </c>
      <c r="E69" s="101">
        <f>E68</f>
        <v>1060</v>
      </c>
      <c r="F69" s="101"/>
      <c r="G69" s="56" t="s">
        <v>83</v>
      </c>
      <c r="J69" s="98">
        <f>E69-B69</f>
        <v>21</v>
      </c>
      <c r="K69" s="96"/>
      <c r="L69" s="57" t="s">
        <v>20</v>
      </c>
      <c r="M69" s="99">
        <v>3</v>
      </c>
      <c r="N69" s="99"/>
      <c r="O69" s="38" t="s">
        <v>19</v>
      </c>
      <c r="P69" s="99">
        <v>3</v>
      </c>
      <c r="Q69" s="99"/>
      <c r="R69" s="21" t="s">
        <v>29</v>
      </c>
      <c r="S69" s="38" t="s">
        <v>13</v>
      </c>
      <c r="T69" s="98">
        <f>J69*(M69+P69)/2</f>
        <v>63</v>
      </c>
      <c r="U69" s="98"/>
      <c r="V69" s="50" t="s">
        <v>11</v>
      </c>
      <c r="W69" s="99">
        <f>16/12</f>
        <v>1.3333333333333333</v>
      </c>
      <c r="X69" s="99"/>
      <c r="Y69" s="38" t="s">
        <v>12</v>
      </c>
      <c r="Z69" s="50">
        <v>27</v>
      </c>
      <c r="AA69" s="38" t="s">
        <v>13</v>
      </c>
      <c r="AB69" s="98">
        <f>T69*W69/Z69</f>
        <v>3.1111111111111112</v>
      </c>
      <c r="AC69" s="98"/>
      <c r="AD69" s="21" t="s">
        <v>14</v>
      </c>
    </row>
    <row r="70" spans="2:30" x14ac:dyDescent="0.2">
      <c r="C70" s="22"/>
      <c r="O70" s="23"/>
      <c r="P70" s="23"/>
      <c r="Q70" s="23"/>
    </row>
    <row r="71" spans="2:30" x14ac:dyDescent="0.2">
      <c r="B71" s="36" t="s">
        <v>15</v>
      </c>
      <c r="C71" s="22"/>
      <c r="O71" s="23"/>
      <c r="P71" s="23"/>
      <c r="Q71" s="23"/>
      <c r="Y71" s="58"/>
      <c r="Z71" s="55"/>
      <c r="AA71" s="59"/>
      <c r="AB71" s="98">
        <f>SUM(AB55:AC70)</f>
        <v>62.74074074074074</v>
      </c>
      <c r="AC71" s="98"/>
      <c r="AD71" s="21" t="s">
        <v>14</v>
      </c>
    </row>
    <row r="72" spans="2:30" x14ac:dyDescent="0.2">
      <c r="B72" s="36"/>
      <c r="C72" s="22"/>
      <c r="O72" s="23"/>
      <c r="P72" s="23"/>
      <c r="Q72" s="23"/>
      <c r="Y72" s="58"/>
      <c r="Z72" s="55"/>
    </row>
    <row r="73" spans="2:30" x14ac:dyDescent="0.2">
      <c r="B73" s="36" t="s">
        <v>16</v>
      </c>
      <c r="C73" s="22"/>
      <c r="O73" s="23"/>
      <c r="P73" s="23"/>
      <c r="Q73" s="23"/>
      <c r="Y73" s="58"/>
      <c r="Z73" s="55"/>
      <c r="AA73" s="21" t="s">
        <v>17</v>
      </c>
      <c r="AB73" s="100">
        <f>ROUND(AB71,0)</f>
        <v>63</v>
      </c>
      <c r="AC73" s="100"/>
      <c r="AD73" s="21" t="s">
        <v>14</v>
      </c>
    </row>
    <row r="74" spans="2:30" x14ac:dyDescent="0.2">
      <c r="C74" s="22"/>
      <c r="O74" s="23"/>
      <c r="P74" s="23"/>
      <c r="Q74" s="23"/>
    </row>
    <row r="75" spans="2:30" x14ac:dyDescent="0.2">
      <c r="B75" s="48" t="str">
        <f>"Total for "&amp;B52&amp;":"</f>
        <v>Total for ITEM 203 - EXCAVATION:</v>
      </c>
      <c r="C75" s="22"/>
      <c r="O75" s="23"/>
      <c r="P75" s="23"/>
      <c r="Q75" s="23"/>
      <c r="AB75" s="100">
        <f>AB73</f>
        <v>63</v>
      </c>
      <c r="AC75" s="100"/>
      <c r="AD75" s="21" t="s">
        <v>14</v>
      </c>
    </row>
    <row r="76" spans="2:30" x14ac:dyDescent="0.2">
      <c r="O76" s="23"/>
    </row>
    <row r="77" spans="2:30" x14ac:dyDescent="0.2">
      <c r="O77" s="23"/>
    </row>
    <row r="78" spans="2:30" x14ac:dyDescent="0.2">
      <c r="B78" s="61" t="s">
        <v>47</v>
      </c>
      <c r="O78" s="23"/>
    </row>
    <row r="79" spans="2:30" x14ac:dyDescent="0.2">
      <c r="B79" s="27"/>
      <c r="C79" s="26"/>
      <c r="D79" s="27"/>
      <c r="E79" s="27"/>
      <c r="F79" s="27"/>
      <c r="G79" s="27"/>
      <c r="H79" s="27"/>
      <c r="I79" s="27"/>
      <c r="J79" s="27"/>
      <c r="K79" s="27"/>
      <c r="L79" s="27"/>
      <c r="M79" s="23"/>
      <c r="N79" s="23"/>
      <c r="O79" s="23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</row>
    <row r="80" spans="2:30" x14ac:dyDescent="0.2">
      <c r="C80" s="26"/>
      <c r="D80" s="27"/>
      <c r="E80" s="27"/>
      <c r="F80" s="27"/>
      <c r="G80" s="27"/>
      <c r="H80" s="42"/>
      <c r="J80" s="103" t="s">
        <v>7</v>
      </c>
      <c r="K80" s="103"/>
      <c r="L80" s="42"/>
      <c r="M80" s="104" t="s">
        <v>8</v>
      </c>
      <c r="N80" s="104"/>
      <c r="O80" s="45"/>
      <c r="P80" s="104" t="s">
        <v>9</v>
      </c>
      <c r="Q80" s="104"/>
      <c r="T80" s="104" t="s">
        <v>10</v>
      </c>
      <c r="U80" s="104"/>
      <c r="W80" s="104" t="s">
        <v>10</v>
      </c>
      <c r="X80" s="104"/>
      <c r="Y80" s="45"/>
      <c r="Z80" s="45"/>
      <c r="AA80" s="27"/>
      <c r="AB80" s="27"/>
      <c r="AC80" s="27"/>
      <c r="AD80" s="27"/>
    </row>
    <row r="81" spans="2:30" x14ac:dyDescent="0.2">
      <c r="B81" s="36" t="s">
        <v>84</v>
      </c>
      <c r="C81" s="26"/>
      <c r="D81" s="27"/>
      <c r="E81" s="27"/>
      <c r="F81" s="27"/>
      <c r="G81" s="27"/>
      <c r="H81" s="39"/>
      <c r="J81" s="104">
        <v>1</v>
      </c>
      <c r="K81" s="104"/>
      <c r="L81" s="49" t="s">
        <v>11</v>
      </c>
      <c r="M81" s="102">
        <f>J55+J59</f>
        <v>36</v>
      </c>
      <c r="N81" s="102"/>
      <c r="O81" s="45" t="s">
        <v>11</v>
      </c>
      <c r="P81" s="102">
        <v>8</v>
      </c>
      <c r="Q81" s="102"/>
      <c r="R81" s="105" t="s">
        <v>21</v>
      </c>
      <c r="S81" s="105"/>
      <c r="T81" s="102">
        <v>0</v>
      </c>
      <c r="U81" s="102"/>
      <c r="V81" s="38" t="s">
        <v>19</v>
      </c>
      <c r="W81" s="102">
        <v>1</v>
      </c>
      <c r="X81" s="102"/>
      <c r="Y81" s="26" t="s">
        <v>18</v>
      </c>
      <c r="Z81" s="45">
        <v>27</v>
      </c>
      <c r="AA81" s="43" t="s">
        <v>13</v>
      </c>
      <c r="AB81" s="98">
        <f t="shared" ref="AB81:AB84" si="3">J81*M81*P81*0.5*(T81+W81)/Z81</f>
        <v>5.333333333333333</v>
      </c>
      <c r="AC81" s="98"/>
      <c r="AD81" s="21" t="s">
        <v>14</v>
      </c>
    </row>
    <row r="82" spans="2:30" x14ac:dyDescent="0.2">
      <c r="B82" s="36" t="s">
        <v>85</v>
      </c>
      <c r="C82" s="26"/>
      <c r="D82" s="27"/>
      <c r="E82" s="27"/>
      <c r="F82" s="27"/>
      <c r="G82" s="27"/>
      <c r="H82" s="39"/>
      <c r="J82" s="104">
        <v>1</v>
      </c>
      <c r="K82" s="104"/>
      <c r="L82" s="49" t="s">
        <v>11</v>
      </c>
      <c r="M82" s="102">
        <f>J57+J61</f>
        <v>36</v>
      </c>
      <c r="N82" s="102"/>
      <c r="O82" s="45" t="s">
        <v>11</v>
      </c>
      <c r="P82" s="102">
        <v>6.5</v>
      </c>
      <c r="Q82" s="102"/>
      <c r="R82" s="105" t="s">
        <v>21</v>
      </c>
      <c r="S82" s="105"/>
      <c r="T82" s="102">
        <v>0</v>
      </c>
      <c r="U82" s="102"/>
      <c r="V82" s="38" t="s">
        <v>19</v>
      </c>
      <c r="W82" s="102">
        <v>2.5</v>
      </c>
      <c r="X82" s="102"/>
      <c r="Y82" s="26" t="s">
        <v>18</v>
      </c>
      <c r="Z82" s="45">
        <v>27</v>
      </c>
      <c r="AA82" s="43" t="s">
        <v>13</v>
      </c>
      <c r="AB82" s="98">
        <f t="shared" ref="AB82" si="4">J82*M82*P82*0.5*(T82+W82)/Z82</f>
        <v>10.833333333333334</v>
      </c>
      <c r="AC82" s="98"/>
      <c r="AD82" s="21" t="s">
        <v>14</v>
      </c>
    </row>
    <row r="83" spans="2:30" x14ac:dyDescent="0.2">
      <c r="B83" s="35"/>
      <c r="C83" s="26"/>
      <c r="D83" s="27"/>
      <c r="E83" s="27"/>
      <c r="F83" s="27"/>
      <c r="G83" s="27"/>
      <c r="H83" s="39"/>
      <c r="J83" s="45"/>
      <c r="K83" s="45"/>
      <c r="L83" s="49"/>
      <c r="M83" s="54"/>
      <c r="N83" s="54"/>
      <c r="O83" s="45"/>
      <c r="P83" s="54"/>
      <c r="Q83" s="54"/>
      <c r="R83" s="68"/>
      <c r="S83" s="68"/>
      <c r="T83" s="54"/>
      <c r="U83" s="54"/>
      <c r="V83" s="38"/>
      <c r="W83" s="54"/>
      <c r="X83" s="54"/>
      <c r="Y83" s="26"/>
      <c r="Z83" s="45"/>
      <c r="AA83" s="43"/>
      <c r="AB83" s="37"/>
      <c r="AC83" s="37"/>
    </row>
    <row r="84" spans="2:30" x14ac:dyDescent="0.2">
      <c r="B84" s="36" t="s">
        <v>86</v>
      </c>
      <c r="C84" s="26"/>
      <c r="D84" s="27"/>
      <c r="E84" s="27"/>
      <c r="F84" s="27"/>
      <c r="G84" s="27"/>
      <c r="H84" s="39"/>
      <c r="J84" s="104">
        <v>1</v>
      </c>
      <c r="K84" s="104"/>
      <c r="L84" s="49" t="s">
        <v>11</v>
      </c>
      <c r="M84" s="102">
        <f>J63+J67</f>
        <v>36</v>
      </c>
      <c r="N84" s="102"/>
      <c r="O84" s="45" t="s">
        <v>11</v>
      </c>
      <c r="P84" s="102">
        <v>15</v>
      </c>
      <c r="Q84" s="102"/>
      <c r="R84" s="105" t="s">
        <v>21</v>
      </c>
      <c r="S84" s="105"/>
      <c r="T84" s="102">
        <v>0</v>
      </c>
      <c r="U84" s="102"/>
      <c r="V84" s="38" t="s">
        <v>19</v>
      </c>
      <c r="W84" s="102">
        <v>1.25</v>
      </c>
      <c r="X84" s="102"/>
      <c r="Y84" s="26" t="s">
        <v>18</v>
      </c>
      <c r="Z84" s="45">
        <v>27</v>
      </c>
      <c r="AA84" s="43" t="s">
        <v>13</v>
      </c>
      <c r="AB84" s="98">
        <f t="shared" si="3"/>
        <v>12.5</v>
      </c>
      <c r="AC84" s="98"/>
      <c r="AD84" s="21" t="s">
        <v>14</v>
      </c>
    </row>
    <row r="85" spans="2:30" x14ac:dyDescent="0.2">
      <c r="B85" s="36" t="s">
        <v>87</v>
      </c>
      <c r="C85" s="26"/>
      <c r="D85" s="27"/>
      <c r="E85" s="27"/>
      <c r="F85" s="27"/>
      <c r="G85" s="27"/>
      <c r="H85" s="39"/>
      <c r="J85" s="104">
        <v>1</v>
      </c>
      <c r="K85" s="104"/>
      <c r="L85" s="49" t="s">
        <v>11</v>
      </c>
      <c r="M85" s="102">
        <f>J65+J69</f>
        <v>36</v>
      </c>
      <c r="N85" s="102"/>
      <c r="O85" s="45" t="s">
        <v>11</v>
      </c>
      <c r="P85" s="102">
        <v>5</v>
      </c>
      <c r="Q85" s="102"/>
      <c r="R85" s="105" t="s">
        <v>21</v>
      </c>
      <c r="S85" s="105"/>
      <c r="T85" s="102">
        <v>0</v>
      </c>
      <c r="U85" s="102"/>
      <c r="V85" s="38" t="s">
        <v>19</v>
      </c>
      <c r="W85" s="102">
        <v>0.5</v>
      </c>
      <c r="X85" s="102"/>
      <c r="Y85" s="26" t="s">
        <v>18</v>
      </c>
      <c r="Z85" s="45">
        <v>27</v>
      </c>
      <c r="AA85" s="43" t="s">
        <v>13</v>
      </c>
      <c r="AB85" s="98">
        <f t="shared" ref="AB85" si="5">J85*M85*P85*0.5*(T85+W85)/Z85</f>
        <v>1.6666666666666667</v>
      </c>
      <c r="AC85" s="98"/>
      <c r="AD85" s="21" t="s">
        <v>14</v>
      </c>
    </row>
    <row r="86" spans="2:30" x14ac:dyDescent="0.2">
      <c r="B86" s="36"/>
      <c r="C86" s="26"/>
      <c r="D86" s="27"/>
      <c r="E86" s="27"/>
      <c r="F86" s="27"/>
      <c r="G86" s="27"/>
      <c r="H86" s="39"/>
      <c r="I86" s="39"/>
      <c r="J86" s="39"/>
      <c r="K86" s="39"/>
      <c r="L86" s="40"/>
      <c r="M86" s="27"/>
      <c r="N86" s="45"/>
      <c r="O86" s="45"/>
      <c r="P86" s="49"/>
      <c r="Q86" s="54"/>
      <c r="R86" s="54"/>
      <c r="S86" s="45"/>
      <c r="T86" s="54"/>
      <c r="U86" s="54"/>
      <c r="V86" s="45"/>
      <c r="W86" s="54"/>
      <c r="X86" s="54"/>
      <c r="Y86" s="43"/>
      <c r="Z86" s="45"/>
      <c r="AA86" s="43"/>
      <c r="AB86" s="49"/>
      <c r="AC86" s="49"/>
      <c r="AD86" s="27"/>
    </row>
    <row r="87" spans="2:30" x14ac:dyDescent="0.2">
      <c r="B87" s="36" t="s">
        <v>15</v>
      </c>
      <c r="C87" s="26"/>
      <c r="D87" s="27"/>
      <c r="E87" s="27"/>
      <c r="F87" s="27"/>
      <c r="P87" s="41"/>
      <c r="Q87" s="41"/>
      <c r="R87" s="42"/>
      <c r="S87" s="42"/>
      <c r="T87" s="41"/>
      <c r="U87" s="41"/>
      <c r="V87" s="43"/>
      <c r="W87" s="41"/>
      <c r="X87" s="41"/>
      <c r="Y87" s="44"/>
      <c r="Z87" s="45"/>
      <c r="AA87" s="43"/>
      <c r="AB87" s="106">
        <f>SUM(AB81:AC86)</f>
        <v>30.333333333333336</v>
      </c>
      <c r="AC87" s="106"/>
      <c r="AD87" s="21" t="s">
        <v>14</v>
      </c>
    </row>
    <row r="88" spans="2:30" x14ac:dyDescent="0.2">
      <c r="B88" s="35"/>
      <c r="C88" s="26"/>
      <c r="D88" s="27"/>
      <c r="E88" s="27"/>
      <c r="F88" s="27"/>
      <c r="P88" s="41"/>
      <c r="Q88" s="41"/>
      <c r="R88" s="42"/>
      <c r="S88" s="42"/>
      <c r="T88" s="41"/>
      <c r="U88" s="41"/>
      <c r="V88" s="43"/>
      <c r="W88" s="41"/>
      <c r="X88" s="41"/>
      <c r="Y88" s="44"/>
      <c r="Z88" s="45"/>
      <c r="AA88" s="43"/>
      <c r="AB88" s="51"/>
      <c r="AC88" s="51"/>
      <c r="AD88" s="27"/>
    </row>
    <row r="89" spans="2:30" x14ac:dyDescent="0.2">
      <c r="B89" s="36" t="s">
        <v>16</v>
      </c>
      <c r="C89" s="26"/>
      <c r="D89" s="27"/>
      <c r="E89" s="27"/>
      <c r="F89" s="27"/>
      <c r="P89" s="23"/>
      <c r="Q89" s="23"/>
      <c r="R89" s="27"/>
      <c r="S89" s="27"/>
      <c r="T89" s="27"/>
      <c r="U89" s="27"/>
      <c r="V89" s="27"/>
      <c r="W89" s="27"/>
      <c r="X89" s="27"/>
      <c r="Y89" s="52"/>
      <c r="Z89" s="53"/>
      <c r="AA89" s="27" t="s">
        <v>17</v>
      </c>
      <c r="AB89" s="107">
        <f>ROUNDUP(AB87,0)</f>
        <v>31</v>
      </c>
      <c r="AC89" s="107"/>
      <c r="AD89" s="21" t="s">
        <v>14</v>
      </c>
    </row>
    <row r="90" spans="2:30" x14ac:dyDescent="0.2">
      <c r="B90" s="35"/>
      <c r="C90" s="26"/>
      <c r="D90" s="27"/>
      <c r="E90" s="27"/>
      <c r="F90" s="27"/>
      <c r="G90" s="27"/>
      <c r="H90" s="39"/>
      <c r="I90" s="39"/>
      <c r="J90" s="39"/>
      <c r="K90" s="39"/>
      <c r="L90" s="40"/>
      <c r="M90" s="41"/>
      <c r="N90" s="41"/>
      <c r="O90" s="40"/>
      <c r="P90" s="41"/>
      <c r="Q90" s="41"/>
      <c r="R90" s="42"/>
      <c r="S90" s="42"/>
      <c r="T90" s="41"/>
      <c r="U90" s="41"/>
      <c r="V90" s="43"/>
      <c r="W90" s="41"/>
      <c r="X90" s="41"/>
      <c r="Y90" s="44"/>
      <c r="Z90" s="45"/>
      <c r="AA90" s="43"/>
      <c r="AB90" s="51"/>
      <c r="AC90" s="51"/>
    </row>
    <row r="91" spans="2:30" x14ac:dyDescent="0.2">
      <c r="B91" s="25" t="str">
        <f>"Total for "&amp;B78&amp;":"</f>
        <v>Total for ITEM 203 - EMBANKMENT:</v>
      </c>
      <c r="C91" s="26"/>
      <c r="D91" s="27"/>
      <c r="E91" s="27"/>
      <c r="F91" s="27"/>
      <c r="G91" s="27"/>
      <c r="H91" s="39"/>
      <c r="I91" s="39"/>
      <c r="J91" s="39"/>
      <c r="K91" s="39"/>
      <c r="L91" s="40"/>
      <c r="M91" s="41"/>
      <c r="N91" s="41"/>
      <c r="W91" s="41"/>
      <c r="X91" s="41"/>
      <c r="Y91" s="44"/>
      <c r="Z91" s="45"/>
      <c r="AA91" s="43"/>
      <c r="AB91" s="107">
        <f>AB89</f>
        <v>31</v>
      </c>
      <c r="AC91" s="107"/>
      <c r="AD91" s="21" t="s">
        <v>14</v>
      </c>
    </row>
    <row r="92" spans="2:30" x14ac:dyDescent="0.2">
      <c r="B92" s="61"/>
      <c r="O92" s="23"/>
    </row>
    <row r="93" spans="2:30" x14ac:dyDescent="0.2">
      <c r="O93" s="23"/>
    </row>
    <row r="94" spans="2:30" x14ac:dyDescent="0.2">
      <c r="B94" s="61" t="s">
        <v>48</v>
      </c>
      <c r="O94" s="23"/>
    </row>
    <row r="95" spans="2:30" x14ac:dyDescent="0.2">
      <c r="C95" s="22"/>
      <c r="M95" s="23"/>
      <c r="N95" s="23"/>
      <c r="O95" s="23"/>
    </row>
    <row r="96" spans="2:30" x14ac:dyDescent="0.2">
      <c r="B96" s="96" t="s">
        <v>24</v>
      </c>
      <c r="C96" s="96"/>
      <c r="D96" s="50" t="s">
        <v>25</v>
      </c>
      <c r="E96" s="96" t="s">
        <v>24</v>
      </c>
      <c r="F96" s="96"/>
      <c r="J96" s="55" t="s">
        <v>8</v>
      </c>
      <c r="K96" s="55"/>
      <c r="M96" s="55" t="s">
        <v>26</v>
      </c>
      <c r="N96" s="55"/>
      <c r="P96" s="55" t="s">
        <v>27</v>
      </c>
      <c r="Q96" s="55"/>
      <c r="T96" s="55" t="s">
        <v>28</v>
      </c>
      <c r="U96" s="55"/>
      <c r="W96" s="55"/>
      <c r="X96" s="55"/>
    </row>
    <row r="97" spans="2:30" x14ac:dyDescent="0.2">
      <c r="B97" s="97">
        <v>940</v>
      </c>
      <c r="C97" s="97"/>
      <c r="D97" s="50" t="s">
        <v>25</v>
      </c>
      <c r="E97" s="97">
        <v>976</v>
      </c>
      <c r="F97" s="97"/>
      <c r="G97" s="56" t="s">
        <v>30</v>
      </c>
      <c r="J97" s="98">
        <f>E97-B97</f>
        <v>36</v>
      </c>
      <c r="K97" s="96"/>
      <c r="L97" s="57" t="s">
        <v>20</v>
      </c>
      <c r="M97" s="99">
        <v>28</v>
      </c>
      <c r="N97" s="99"/>
      <c r="O97" s="38" t="s">
        <v>19</v>
      </c>
      <c r="P97" s="99">
        <v>28</v>
      </c>
      <c r="Q97" s="99"/>
      <c r="R97" s="21" t="s">
        <v>29</v>
      </c>
      <c r="S97" s="38" t="s">
        <v>13</v>
      </c>
      <c r="T97" s="98">
        <f>J97*(M97+P97)/2</f>
        <v>1008</v>
      </c>
      <c r="U97" s="98"/>
      <c r="V97" s="38" t="s">
        <v>12</v>
      </c>
      <c r="W97" s="50">
        <v>9</v>
      </c>
      <c r="X97" s="55"/>
      <c r="AA97" s="38" t="s">
        <v>13</v>
      </c>
      <c r="AB97" s="98">
        <f>T97/W97</f>
        <v>112</v>
      </c>
      <c r="AC97" s="98"/>
      <c r="AD97" s="21" t="s">
        <v>22</v>
      </c>
    </row>
    <row r="98" spans="2:30" x14ac:dyDescent="0.2">
      <c r="B98" s="97">
        <v>1024</v>
      </c>
      <c r="C98" s="97"/>
      <c r="D98" s="50" t="s">
        <v>25</v>
      </c>
      <c r="E98" s="97">
        <v>1060</v>
      </c>
      <c r="F98" s="97"/>
      <c r="G98" s="56" t="s">
        <v>30</v>
      </c>
      <c r="J98" s="98">
        <f>E98-B98</f>
        <v>36</v>
      </c>
      <c r="K98" s="96"/>
      <c r="L98" s="57" t="s">
        <v>20</v>
      </c>
      <c r="M98" s="99">
        <v>28</v>
      </c>
      <c r="N98" s="99"/>
      <c r="O98" s="38" t="s">
        <v>19</v>
      </c>
      <c r="P98" s="99">
        <v>28</v>
      </c>
      <c r="Q98" s="99"/>
      <c r="R98" s="21" t="s">
        <v>29</v>
      </c>
      <c r="S98" s="38" t="s">
        <v>13</v>
      </c>
      <c r="T98" s="98">
        <f>J98*(M98+P98)/2</f>
        <v>1008</v>
      </c>
      <c r="U98" s="98"/>
      <c r="V98" s="38" t="s">
        <v>12</v>
      </c>
      <c r="W98" s="50">
        <v>9</v>
      </c>
      <c r="X98" s="55"/>
      <c r="AA98" s="38" t="s">
        <v>13</v>
      </c>
      <c r="AB98" s="98">
        <f>T98/W98</f>
        <v>112</v>
      </c>
      <c r="AC98" s="98"/>
      <c r="AD98" s="21" t="s">
        <v>22</v>
      </c>
    </row>
    <row r="99" spans="2:30" x14ac:dyDescent="0.2">
      <c r="C99" s="22"/>
      <c r="O99" s="23"/>
      <c r="P99" s="23"/>
      <c r="Q99" s="23"/>
    </row>
    <row r="100" spans="2:30" x14ac:dyDescent="0.2">
      <c r="B100" s="36" t="s">
        <v>15</v>
      </c>
      <c r="C100" s="22"/>
      <c r="O100" s="23"/>
      <c r="P100" s="23"/>
      <c r="Q100" s="23"/>
      <c r="Y100" s="58"/>
      <c r="Z100" s="55"/>
      <c r="AA100" s="59"/>
      <c r="AB100" s="98">
        <f>SUM(AB97:AC99)</f>
        <v>224</v>
      </c>
      <c r="AC100" s="98"/>
      <c r="AD100" s="21" t="s">
        <v>22</v>
      </c>
    </row>
    <row r="101" spans="2:30" x14ac:dyDescent="0.2">
      <c r="B101" s="36"/>
      <c r="C101" s="22"/>
      <c r="O101" s="23"/>
      <c r="P101" s="23"/>
      <c r="Q101" s="23"/>
      <c r="Y101" s="58"/>
      <c r="Z101" s="55"/>
    </row>
    <row r="102" spans="2:30" x14ac:dyDescent="0.2">
      <c r="B102" s="36" t="s">
        <v>16</v>
      </c>
      <c r="C102" s="22"/>
      <c r="O102" s="23"/>
      <c r="P102" s="23"/>
      <c r="Q102" s="23"/>
      <c r="Y102" s="58"/>
      <c r="Z102" s="55"/>
      <c r="AA102" s="21" t="s">
        <v>17</v>
      </c>
      <c r="AB102" s="100">
        <f>ROUND(AB100,0)</f>
        <v>224</v>
      </c>
      <c r="AC102" s="100"/>
      <c r="AD102" s="21" t="s">
        <v>22</v>
      </c>
    </row>
    <row r="103" spans="2:30" x14ac:dyDescent="0.2">
      <c r="C103" s="22"/>
      <c r="O103" s="23"/>
      <c r="P103" s="23"/>
      <c r="Q103" s="23"/>
    </row>
    <row r="104" spans="2:30" x14ac:dyDescent="0.2">
      <c r="B104" s="48" t="str">
        <f>"Total for "&amp;B94&amp;":"</f>
        <v>Total for ITEM 204 - SUBGRADE COMPACTION:</v>
      </c>
      <c r="C104" s="22"/>
      <c r="O104" s="23"/>
      <c r="P104" s="23"/>
      <c r="Q104" s="23"/>
      <c r="AB104" s="100">
        <f>AB102</f>
        <v>224</v>
      </c>
      <c r="AC104" s="100"/>
      <c r="AD104" s="21" t="s">
        <v>22</v>
      </c>
    </row>
    <row r="105" spans="2:30" x14ac:dyDescent="0.2">
      <c r="O105" s="23"/>
    </row>
    <row r="106" spans="2:30" x14ac:dyDescent="0.2">
      <c r="O106" s="23"/>
    </row>
    <row r="107" spans="2:30" x14ac:dyDescent="0.2">
      <c r="B107" s="61" t="s">
        <v>116</v>
      </c>
      <c r="O107" s="23"/>
    </row>
    <row r="108" spans="2:30" x14ac:dyDescent="0.2">
      <c r="B108" s="61"/>
      <c r="O108" s="23"/>
    </row>
    <row r="109" spans="2:30" x14ac:dyDescent="0.2">
      <c r="B109" s="36" t="s">
        <v>80</v>
      </c>
      <c r="O109" s="23"/>
      <c r="AA109" s="38" t="s">
        <v>13</v>
      </c>
      <c r="AB109" s="99">
        <v>75</v>
      </c>
      <c r="AC109" s="99"/>
      <c r="AD109" s="21" t="s">
        <v>23</v>
      </c>
    </row>
    <row r="110" spans="2:30" x14ac:dyDescent="0.2">
      <c r="B110" s="36" t="s">
        <v>81</v>
      </c>
      <c r="O110" s="23"/>
      <c r="AA110" s="38" t="s">
        <v>13</v>
      </c>
      <c r="AB110" s="99">
        <v>37.5</v>
      </c>
      <c r="AC110" s="99"/>
      <c r="AD110" s="21" t="s">
        <v>23</v>
      </c>
    </row>
    <row r="111" spans="2:30" x14ac:dyDescent="0.2">
      <c r="B111" s="36" t="s">
        <v>78</v>
      </c>
      <c r="O111" s="23"/>
      <c r="AA111" s="38" t="s">
        <v>13</v>
      </c>
      <c r="AB111" s="99">
        <v>37.5</v>
      </c>
      <c r="AC111" s="99"/>
      <c r="AD111" s="21" t="s">
        <v>23</v>
      </c>
    </row>
    <row r="112" spans="2:30" x14ac:dyDescent="0.2">
      <c r="B112" s="61"/>
      <c r="O112" s="23"/>
      <c r="AA112" s="38"/>
      <c r="AB112" s="98"/>
      <c r="AC112" s="98"/>
    </row>
    <row r="113" spans="2:30" x14ac:dyDescent="0.2">
      <c r="B113" s="36" t="s">
        <v>15</v>
      </c>
      <c r="C113" s="22"/>
      <c r="O113" s="23"/>
      <c r="P113" s="23"/>
      <c r="Q113" s="23"/>
      <c r="Y113" s="58"/>
      <c r="Z113" s="55"/>
      <c r="AA113" s="59"/>
      <c r="AB113" s="98">
        <f>SUM(AB109:AC112)</f>
        <v>150</v>
      </c>
      <c r="AC113" s="98"/>
      <c r="AD113" s="21" t="s">
        <v>23</v>
      </c>
    </row>
    <row r="114" spans="2:30" x14ac:dyDescent="0.2">
      <c r="B114" s="36"/>
      <c r="C114" s="22"/>
      <c r="O114" s="23"/>
      <c r="P114" s="23"/>
      <c r="Q114" s="23"/>
      <c r="Y114" s="58"/>
      <c r="Z114" s="55"/>
    </row>
    <row r="115" spans="2:30" x14ac:dyDescent="0.2">
      <c r="B115" s="36" t="s">
        <v>16</v>
      </c>
      <c r="C115" s="22"/>
      <c r="O115" s="23"/>
      <c r="P115" s="23"/>
      <c r="Q115" s="23"/>
      <c r="Y115" s="58"/>
      <c r="Z115" s="55"/>
      <c r="AA115" s="21" t="s">
        <v>17</v>
      </c>
      <c r="AB115" s="100">
        <f>ROUND(AB113,0)</f>
        <v>150</v>
      </c>
      <c r="AC115" s="100"/>
      <c r="AD115" s="21" t="s">
        <v>23</v>
      </c>
    </row>
    <row r="116" spans="2:30" x14ac:dyDescent="0.2">
      <c r="C116" s="22"/>
      <c r="O116" s="23"/>
      <c r="P116" s="23"/>
      <c r="Q116" s="23"/>
    </row>
    <row r="117" spans="2:30" x14ac:dyDescent="0.2">
      <c r="B117" s="48" t="str">
        <f>"Total for "&amp;B107&amp;":"</f>
        <v>Total for ITEM 606 - GUARDRAIL, TYPE MGS:</v>
      </c>
      <c r="C117" s="22"/>
      <c r="O117" s="23"/>
      <c r="P117" s="23"/>
      <c r="Q117" s="23"/>
      <c r="AB117" s="100">
        <f>AB115</f>
        <v>150</v>
      </c>
      <c r="AC117" s="100"/>
      <c r="AD117" s="21" t="s">
        <v>23</v>
      </c>
    </row>
    <row r="118" spans="2:30" x14ac:dyDescent="0.2">
      <c r="O118" s="23"/>
    </row>
    <row r="119" spans="2:30" x14ac:dyDescent="0.2">
      <c r="O119" s="23"/>
    </row>
    <row r="120" spans="2:30" x14ac:dyDescent="0.2">
      <c r="B120" s="61" t="s">
        <v>50</v>
      </c>
      <c r="O120" s="23"/>
    </row>
    <row r="121" spans="2:30" x14ac:dyDescent="0.2">
      <c r="B121" s="61"/>
      <c r="O121" s="23"/>
    </row>
    <row r="122" spans="2:30" x14ac:dyDescent="0.2">
      <c r="B122" s="36" t="s">
        <v>80</v>
      </c>
      <c r="O122" s="23"/>
      <c r="AA122" s="38" t="s">
        <v>13</v>
      </c>
      <c r="AB122" s="99">
        <v>1</v>
      </c>
      <c r="AC122" s="99"/>
      <c r="AD122" s="21" t="s">
        <v>88</v>
      </c>
    </row>
    <row r="123" spans="2:30" x14ac:dyDescent="0.2">
      <c r="B123" s="61"/>
      <c r="O123" s="23"/>
      <c r="AA123" s="38"/>
      <c r="AB123" s="98"/>
      <c r="AC123" s="98"/>
    </row>
    <row r="124" spans="2:30" x14ac:dyDescent="0.2">
      <c r="B124" s="36" t="s">
        <v>15</v>
      </c>
      <c r="C124" s="22"/>
      <c r="O124" s="23"/>
      <c r="P124" s="23"/>
      <c r="Q124" s="23"/>
      <c r="Y124" s="58"/>
      <c r="Z124" s="55"/>
      <c r="AA124" s="59"/>
      <c r="AB124" s="98">
        <f>SUM(AB122:AC123)</f>
        <v>1</v>
      </c>
      <c r="AC124" s="98"/>
      <c r="AD124" s="21" t="s">
        <v>88</v>
      </c>
    </row>
    <row r="125" spans="2:30" x14ac:dyDescent="0.2">
      <c r="B125" s="36"/>
      <c r="C125" s="22"/>
      <c r="O125" s="23"/>
      <c r="P125" s="23"/>
      <c r="Q125" s="23"/>
      <c r="Y125" s="58"/>
      <c r="Z125" s="55"/>
    </row>
    <row r="126" spans="2:30" x14ac:dyDescent="0.2">
      <c r="B126" s="36" t="s">
        <v>16</v>
      </c>
      <c r="C126" s="22"/>
      <c r="O126" s="23"/>
      <c r="P126" s="23"/>
      <c r="Q126" s="23"/>
      <c r="Y126" s="58"/>
      <c r="Z126" s="55"/>
      <c r="AA126" s="21" t="s">
        <v>17</v>
      </c>
      <c r="AB126" s="100">
        <f>ROUND(AB124,0)</f>
        <v>1</v>
      </c>
      <c r="AC126" s="100"/>
      <c r="AD126" s="21" t="s">
        <v>88</v>
      </c>
    </row>
    <row r="127" spans="2:30" x14ac:dyDescent="0.2">
      <c r="C127" s="22"/>
      <c r="O127" s="23"/>
      <c r="P127" s="23"/>
      <c r="Q127" s="23"/>
    </row>
    <row r="128" spans="2:30" x14ac:dyDescent="0.2">
      <c r="B128" s="48" t="str">
        <f>"Total for "&amp;B120&amp;":"</f>
        <v>Total for ITEM 606 - ANCHOR ASSEMBLY, MGS TYPE E:</v>
      </c>
      <c r="C128" s="22"/>
      <c r="O128" s="23"/>
      <c r="P128" s="23"/>
      <c r="Q128" s="23"/>
      <c r="AB128" s="100">
        <f>AB126</f>
        <v>1</v>
      </c>
      <c r="AC128" s="100"/>
      <c r="AD128" s="21" t="s">
        <v>88</v>
      </c>
    </row>
    <row r="129" spans="2:30" x14ac:dyDescent="0.2">
      <c r="B129" s="61"/>
      <c r="O129" s="23"/>
    </row>
    <row r="130" spans="2:30" x14ac:dyDescent="0.2">
      <c r="O130" s="23"/>
    </row>
    <row r="131" spans="2:30" x14ac:dyDescent="0.2">
      <c r="B131" s="61" t="s">
        <v>51</v>
      </c>
      <c r="O131" s="23"/>
    </row>
    <row r="132" spans="2:30" x14ac:dyDescent="0.2">
      <c r="B132" s="61"/>
      <c r="O132" s="23"/>
    </row>
    <row r="133" spans="2:30" x14ac:dyDescent="0.2">
      <c r="B133" s="36" t="s">
        <v>79</v>
      </c>
      <c r="O133" s="23"/>
      <c r="AA133" s="38" t="s">
        <v>13</v>
      </c>
      <c r="AB133" s="99">
        <v>1</v>
      </c>
      <c r="AC133" s="99"/>
      <c r="AD133" s="21" t="s">
        <v>88</v>
      </c>
    </row>
    <row r="134" spans="2:30" x14ac:dyDescent="0.2">
      <c r="B134" s="61"/>
      <c r="O134" s="23"/>
      <c r="AA134" s="38"/>
      <c r="AB134" s="98"/>
      <c r="AC134" s="98"/>
    </row>
    <row r="135" spans="2:30" x14ac:dyDescent="0.2">
      <c r="B135" s="36" t="s">
        <v>15</v>
      </c>
      <c r="C135" s="22"/>
      <c r="O135" s="23"/>
      <c r="P135" s="23"/>
      <c r="Q135" s="23"/>
      <c r="Y135" s="58"/>
      <c r="Z135" s="55"/>
      <c r="AA135" s="59"/>
      <c r="AB135" s="98">
        <f>SUM(AB133:AC134)</f>
        <v>1</v>
      </c>
      <c r="AC135" s="98"/>
      <c r="AD135" s="21" t="s">
        <v>88</v>
      </c>
    </row>
    <row r="136" spans="2:30" x14ac:dyDescent="0.2">
      <c r="B136" s="36"/>
      <c r="C136" s="22"/>
      <c r="O136" s="23"/>
      <c r="P136" s="23"/>
      <c r="Q136" s="23"/>
      <c r="Y136" s="58"/>
      <c r="Z136" s="55"/>
    </row>
    <row r="137" spans="2:30" x14ac:dyDescent="0.2">
      <c r="B137" s="36" t="s">
        <v>16</v>
      </c>
      <c r="C137" s="22"/>
      <c r="O137" s="23"/>
      <c r="P137" s="23"/>
      <c r="Q137" s="23"/>
      <c r="Y137" s="58"/>
      <c r="Z137" s="55"/>
      <c r="AA137" s="21" t="s">
        <v>17</v>
      </c>
      <c r="AB137" s="100">
        <f>ROUND(AB135,0)</f>
        <v>1</v>
      </c>
      <c r="AC137" s="100"/>
      <c r="AD137" s="21" t="s">
        <v>88</v>
      </c>
    </row>
    <row r="138" spans="2:30" x14ac:dyDescent="0.2">
      <c r="C138" s="22"/>
      <c r="O138" s="23"/>
      <c r="P138" s="23"/>
      <c r="Q138" s="23"/>
    </row>
    <row r="139" spans="2:30" x14ac:dyDescent="0.2">
      <c r="B139" s="48" t="str">
        <f>"Total for "&amp;B131&amp;":"</f>
        <v>Total for ITEM 606 - ANCHOR ASSEMBLY, MGS TYPE T:</v>
      </c>
      <c r="C139" s="22"/>
      <c r="O139" s="23"/>
      <c r="P139" s="23"/>
      <c r="Q139" s="23"/>
      <c r="AB139" s="100">
        <f>AB137</f>
        <v>1</v>
      </c>
      <c r="AC139" s="100"/>
      <c r="AD139" s="21" t="s">
        <v>88</v>
      </c>
    </row>
    <row r="140" spans="2:30" x14ac:dyDescent="0.2">
      <c r="B140" s="61"/>
      <c r="O140" s="23"/>
    </row>
    <row r="141" spans="2:30" x14ac:dyDescent="0.2">
      <c r="O141" s="23"/>
    </row>
    <row r="142" spans="2:30" x14ac:dyDescent="0.2">
      <c r="B142" s="61" t="s">
        <v>52</v>
      </c>
      <c r="O142" s="23"/>
    </row>
    <row r="143" spans="2:30" x14ac:dyDescent="0.2">
      <c r="B143" s="61"/>
      <c r="O143" s="23"/>
    </row>
    <row r="144" spans="2:30" x14ac:dyDescent="0.2">
      <c r="B144" s="36" t="s">
        <v>80</v>
      </c>
      <c r="O144" s="23"/>
      <c r="AA144" s="38" t="s">
        <v>13</v>
      </c>
      <c r="AB144" s="99">
        <v>1</v>
      </c>
      <c r="AC144" s="99"/>
      <c r="AD144" s="21" t="s">
        <v>88</v>
      </c>
    </row>
    <row r="145" spans="2:30" x14ac:dyDescent="0.2">
      <c r="B145" s="36" t="s">
        <v>81</v>
      </c>
      <c r="O145" s="23"/>
      <c r="AA145" s="38" t="s">
        <v>13</v>
      </c>
      <c r="AB145" s="99">
        <v>1</v>
      </c>
      <c r="AC145" s="99"/>
      <c r="AD145" s="21" t="s">
        <v>88</v>
      </c>
    </row>
    <row r="146" spans="2:30" x14ac:dyDescent="0.2">
      <c r="B146" s="36" t="s">
        <v>78</v>
      </c>
      <c r="O146" s="23"/>
      <c r="AA146" s="38" t="s">
        <v>13</v>
      </c>
      <c r="AB146" s="99">
        <v>1</v>
      </c>
      <c r="AC146" s="99"/>
      <c r="AD146" s="21" t="s">
        <v>88</v>
      </c>
    </row>
    <row r="147" spans="2:30" x14ac:dyDescent="0.2">
      <c r="B147" s="36" t="s">
        <v>79</v>
      </c>
      <c r="O147" s="23"/>
      <c r="AA147" s="38" t="s">
        <v>13</v>
      </c>
      <c r="AB147" s="99">
        <v>1</v>
      </c>
      <c r="AC147" s="99"/>
      <c r="AD147" s="21" t="s">
        <v>88</v>
      </c>
    </row>
    <row r="148" spans="2:30" x14ac:dyDescent="0.2">
      <c r="B148" s="61"/>
      <c r="O148" s="23"/>
      <c r="AA148" s="38"/>
      <c r="AB148" s="98"/>
      <c r="AC148" s="98"/>
    </row>
    <row r="149" spans="2:30" x14ac:dyDescent="0.2">
      <c r="B149" s="36" t="s">
        <v>15</v>
      </c>
      <c r="C149" s="22"/>
      <c r="O149" s="23"/>
      <c r="P149" s="23"/>
      <c r="Q149" s="23"/>
      <c r="Y149" s="58"/>
      <c r="Z149" s="55"/>
      <c r="AA149" s="59"/>
      <c r="AB149" s="98">
        <f>SUM(AB144:AC148)</f>
        <v>4</v>
      </c>
      <c r="AC149" s="98"/>
      <c r="AD149" s="21" t="s">
        <v>88</v>
      </c>
    </row>
    <row r="150" spans="2:30" x14ac:dyDescent="0.2">
      <c r="B150" s="36"/>
      <c r="C150" s="22"/>
      <c r="O150" s="23"/>
      <c r="P150" s="23"/>
      <c r="Q150" s="23"/>
      <c r="Y150" s="58"/>
      <c r="Z150" s="55"/>
    </row>
    <row r="151" spans="2:30" x14ac:dyDescent="0.2">
      <c r="B151" s="36" t="s">
        <v>16</v>
      </c>
      <c r="C151" s="22"/>
      <c r="O151" s="23"/>
      <c r="P151" s="23"/>
      <c r="Q151" s="23"/>
      <c r="Y151" s="58"/>
      <c r="Z151" s="55"/>
      <c r="AA151" s="21" t="s">
        <v>17</v>
      </c>
      <c r="AB151" s="100">
        <f>ROUND(AB149,0)</f>
        <v>4</v>
      </c>
      <c r="AC151" s="100"/>
      <c r="AD151" s="21" t="s">
        <v>88</v>
      </c>
    </row>
    <row r="152" spans="2:30" x14ac:dyDescent="0.2">
      <c r="C152" s="22"/>
      <c r="O152" s="23"/>
      <c r="P152" s="23"/>
      <c r="Q152" s="23"/>
    </row>
    <row r="153" spans="2:30" x14ac:dyDescent="0.2">
      <c r="B153" s="48" t="str">
        <f>"Total for "&amp;B142&amp;":"</f>
        <v>Total for ITEM 606 - MGS BRIDGE TERMINAL ASSEMBLY, TYPE 1:</v>
      </c>
      <c r="C153" s="22"/>
      <c r="O153" s="23"/>
      <c r="P153" s="23"/>
      <c r="Q153" s="23"/>
      <c r="AB153" s="100">
        <f>AB151</f>
        <v>4</v>
      </c>
      <c r="AC153" s="100"/>
      <c r="AD153" s="21" t="s">
        <v>88</v>
      </c>
    </row>
    <row r="154" spans="2:30" x14ac:dyDescent="0.2">
      <c r="B154" s="61"/>
      <c r="O154" s="23"/>
    </row>
    <row r="155" spans="2:30" x14ac:dyDescent="0.2">
      <c r="O155" s="23"/>
    </row>
    <row r="156" spans="2:30" x14ac:dyDescent="0.2">
      <c r="B156" s="61" t="s">
        <v>53</v>
      </c>
      <c r="O156" s="23"/>
    </row>
    <row r="157" spans="2:30" x14ac:dyDescent="0.2">
      <c r="B157" s="61"/>
      <c r="O157" s="23"/>
    </row>
    <row r="158" spans="2:30" x14ac:dyDescent="0.2">
      <c r="B158" s="36" t="s">
        <v>89</v>
      </c>
      <c r="O158" s="23"/>
      <c r="AA158" s="38" t="s">
        <v>13</v>
      </c>
      <c r="AB158" s="99">
        <f>CEILING(((75+25+50+25+37.5)/50)+1,1)</f>
        <v>6</v>
      </c>
      <c r="AC158" s="99"/>
      <c r="AD158" s="21" t="s">
        <v>88</v>
      </c>
    </row>
    <row r="159" spans="2:30" x14ac:dyDescent="0.2">
      <c r="B159" s="36" t="s">
        <v>90</v>
      </c>
      <c r="O159" s="23"/>
      <c r="AA159" s="38" t="s">
        <v>13</v>
      </c>
      <c r="AB159" s="99">
        <f>CEILING(((37.5+25+50+25+12.5)/50)+1,1)</f>
        <v>4</v>
      </c>
      <c r="AC159" s="99"/>
      <c r="AD159" s="21" t="s">
        <v>88</v>
      </c>
    </row>
    <row r="160" spans="2:30" x14ac:dyDescent="0.2">
      <c r="B160" s="61"/>
      <c r="O160" s="23"/>
      <c r="AA160" s="38"/>
      <c r="AB160" s="98"/>
      <c r="AC160" s="98"/>
    </row>
    <row r="161" spans="2:30" x14ac:dyDescent="0.2">
      <c r="B161" s="36" t="s">
        <v>15</v>
      </c>
      <c r="C161" s="22"/>
      <c r="O161" s="23"/>
      <c r="P161" s="23"/>
      <c r="Q161" s="23"/>
      <c r="Y161" s="58"/>
      <c r="Z161" s="55"/>
      <c r="AA161" s="59"/>
      <c r="AB161" s="98">
        <f>SUM(AB158:AC160)</f>
        <v>10</v>
      </c>
      <c r="AC161" s="98"/>
      <c r="AD161" s="21" t="s">
        <v>88</v>
      </c>
    </row>
    <row r="162" spans="2:30" x14ac:dyDescent="0.2">
      <c r="B162" s="36"/>
      <c r="C162" s="22"/>
      <c r="O162" s="23"/>
      <c r="P162" s="23"/>
      <c r="Q162" s="23"/>
      <c r="Y162" s="58"/>
      <c r="Z162" s="55"/>
    </row>
    <row r="163" spans="2:30" x14ac:dyDescent="0.2">
      <c r="B163" s="36" t="s">
        <v>16</v>
      </c>
      <c r="C163" s="22"/>
      <c r="O163" s="23"/>
      <c r="P163" s="23"/>
      <c r="Q163" s="23"/>
      <c r="Y163" s="58"/>
      <c r="Z163" s="55"/>
      <c r="AA163" s="21" t="s">
        <v>17</v>
      </c>
      <c r="AB163" s="100">
        <f>ROUND(AB161,0)</f>
        <v>10</v>
      </c>
      <c r="AC163" s="100"/>
      <c r="AD163" s="21" t="s">
        <v>88</v>
      </c>
    </row>
    <row r="164" spans="2:30" x14ac:dyDescent="0.2">
      <c r="C164" s="22"/>
      <c r="O164" s="23"/>
      <c r="P164" s="23"/>
      <c r="Q164" s="23"/>
    </row>
    <row r="165" spans="2:30" x14ac:dyDescent="0.2">
      <c r="B165" s="48" t="str">
        <f>"Total for "&amp;B156&amp;":"</f>
        <v>Total for ITEM 626 - BARRIER REFLECTOR:</v>
      </c>
      <c r="C165" s="22"/>
      <c r="O165" s="23"/>
      <c r="P165" s="23"/>
      <c r="Q165" s="23"/>
      <c r="AB165" s="100">
        <f>AB163</f>
        <v>10</v>
      </c>
      <c r="AC165" s="100"/>
      <c r="AD165" s="21" t="s">
        <v>88</v>
      </c>
    </row>
    <row r="166" spans="2:30" x14ac:dyDescent="0.2">
      <c r="B166" s="48"/>
      <c r="C166" s="22"/>
      <c r="O166" s="23"/>
      <c r="P166" s="23"/>
      <c r="Q166" s="23"/>
      <c r="AB166" s="46"/>
      <c r="AC166" s="46"/>
    </row>
    <row r="167" spans="2:30" x14ac:dyDescent="0.2">
      <c r="O167" s="23"/>
    </row>
    <row r="168" spans="2:30" x14ac:dyDescent="0.2">
      <c r="B168" s="64" t="s">
        <v>54</v>
      </c>
      <c r="O168" s="23"/>
    </row>
    <row r="169" spans="2:30" x14ac:dyDescent="0.2">
      <c r="O169" s="23"/>
    </row>
    <row r="170" spans="2:30" x14ac:dyDescent="0.2">
      <c r="B170" s="61" t="s">
        <v>55</v>
      </c>
      <c r="O170" s="23"/>
    </row>
    <row r="171" spans="2:30" x14ac:dyDescent="0.2">
      <c r="B171" s="61"/>
      <c r="O171" s="23"/>
    </row>
    <row r="172" spans="2:30" x14ac:dyDescent="0.2">
      <c r="B172" s="27" t="s">
        <v>91</v>
      </c>
      <c r="O172" s="23"/>
    </row>
    <row r="173" spans="2:30" x14ac:dyDescent="0.2">
      <c r="B173" s="61"/>
      <c r="O173" s="23"/>
    </row>
    <row r="174" spans="2:30" x14ac:dyDescent="0.2">
      <c r="B174" s="36" t="s">
        <v>92</v>
      </c>
      <c r="O174" s="23"/>
      <c r="AA174" s="38" t="s">
        <v>13</v>
      </c>
      <c r="AB174" s="99">
        <v>2</v>
      </c>
      <c r="AC174" s="99"/>
      <c r="AD174" s="21" t="s">
        <v>88</v>
      </c>
    </row>
    <row r="175" spans="2:30" x14ac:dyDescent="0.2">
      <c r="B175" s="61"/>
      <c r="O175" s="23"/>
      <c r="AA175" s="38"/>
      <c r="AB175" s="98"/>
      <c r="AC175" s="98"/>
    </row>
    <row r="176" spans="2:30" x14ac:dyDescent="0.2">
      <c r="B176" s="36" t="s">
        <v>15</v>
      </c>
      <c r="C176" s="22"/>
      <c r="O176" s="23"/>
      <c r="P176" s="23"/>
      <c r="Q176" s="23"/>
      <c r="Y176" s="58"/>
      <c r="Z176" s="55"/>
      <c r="AA176" s="59"/>
      <c r="AB176" s="98">
        <f>SUM(AB174:AC175)</f>
        <v>2</v>
      </c>
      <c r="AC176" s="98"/>
      <c r="AD176" s="21" t="s">
        <v>88</v>
      </c>
    </row>
    <row r="177" spans="2:30" x14ac:dyDescent="0.2">
      <c r="B177" s="36"/>
      <c r="C177" s="22"/>
      <c r="O177" s="23"/>
      <c r="P177" s="23"/>
      <c r="Q177" s="23"/>
      <c r="Y177" s="58"/>
      <c r="Z177" s="55"/>
    </row>
    <row r="178" spans="2:30" x14ac:dyDescent="0.2">
      <c r="B178" s="36" t="s">
        <v>16</v>
      </c>
      <c r="C178" s="22"/>
      <c r="O178" s="23"/>
      <c r="P178" s="23"/>
      <c r="Q178" s="23"/>
      <c r="Y178" s="58"/>
      <c r="Z178" s="55"/>
      <c r="AA178" s="21" t="s">
        <v>17</v>
      </c>
      <c r="AB178" s="100">
        <f>ROUND(AB176,0)</f>
        <v>2</v>
      </c>
      <c r="AC178" s="100"/>
      <c r="AD178" s="21" t="s">
        <v>88</v>
      </c>
    </row>
    <row r="179" spans="2:30" x14ac:dyDescent="0.2">
      <c r="C179" s="22"/>
      <c r="O179" s="23"/>
      <c r="P179" s="23"/>
      <c r="Q179" s="23"/>
    </row>
    <row r="180" spans="2:30" x14ac:dyDescent="0.2">
      <c r="B180" s="48" t="str">
        <f>"Total for "&amp;B170&amp;":"</f>
        <v>Total for ITEM 659 - SOIL ANALYSIS TEST:</v>
      </c>
      <c r="C180" s="22"/>
      <c r="O180" s="23"/>
      <c r="P180" s="23"/>
      <c r="Q180" s="23"/>
      <c r="AB180" s="100">
        <f>AB178</f>
        <v>2</v>
      </c>
      <c r="AC180" s="100"/>
      <c r="AD180" s="21" t="s">
        <v>88</v>
      </c>
    </row>
    <row r="181" spans="2:30" x14ac:dyDescent="0.2">
      <c r="O181" s="23"/>
    </row>
    <row r="182" spans="2:30" x14ac:dyDescent="0.2">
      <c r="O182" s="23"/>
    </row>
    <row r="183" spans="2:30" x14ac:dyDescent="0.2">
      <c r="B183" s="61" t="s">
        <v>56</v>
      </c>
      <c r="O183" s="23"/>
    </row>
    <row r="184" spans="2:30" x14ac:dyDescent="0.2">
      <c r="B184" s="61"/>
      <c r="O184" s="23"/>
    </row>
    <row r="185" spans="2:30" x14ac:dyDescent="0.2">
      <c r="B185" s="27" t="s">
        <v>94</v>
      </c>
      <c r="O185" s="23"/>
    </row>
    <row r="186" spans="2:30" x14ac:dyDescent="0.2">
      <c r="B186" s="61"/>
      <c r="O186" s="23"/>
      <c r="S186" s="55" t="s">
        <v>97</v>
      </c>
      <c r="T186" s="55"/>
      <c r="V186" s="55" t="s">
        <v>96</v>
      </c>
      <c r="W186" s="55"/>
    </row>
    <row r="187" spans="2:30" x14ac:dyDescent="0.2">
      <c r="B187" s="36" t="s">
        <v>95</v>
      </c>
      <c r="O187" s="23"/>
      <c r="S187" s="96">
        <v>111</v>
      </c>
      <c r="T187" s="96"/>
      <c r="U187" s="38" t="s">
        <v>11</v>
      </c>
      <c r="V187" s="108">
        <f>AB207</f>
        <v>285</v>
      </c>
      <c r="W187" s="96"/>
      <c r="X187" s="38" t="s">
        <v>12</v>
      </c>
      <c r="Y187" s="96">
        <v>1000</v>
      </c>
      <c r="Z187" s="96"/>
      <c r="AA187" s="38" t="s">
        <v>13</v>
      </c>
      <c r="AB187" s="98">
        <f>S187*V187/Y187</f>
        <v>31.635000000000002</v>
      </c>
      <c r="AC187" s="98"/>
      <c r="AD187" s="21" t="s">
        <v>14</v>
      </c>
    </row>
    <row r="188" spans="2:30" x14ac:dyDescent="0.2">
      <c r="B188" s="36"/>
      <c r="O188" s="23"/>
    </row>
    <row r="189" spans="2:30" x14ac:dyDescent="0.2">
      <c r="B189" s="36" t="s">
        <v>15</v>
      </c>
      <c r="C189" s="22"/>
      <c r="O189" s="23"/>
      <c r="P189" s="23"/>
      <c r="Q189" s="23"/>
      <c r="Y189" s="58"/>
      <c r="Z189" s="55"/>
      <c r="AA189" s="59"/>
      <c r="AB189" s="98">
        <f>SUM(AB187:AC188)</f>
        <v>31.635000000000002</v>
      </c>
      <c r="AC189" s="98"/>
      <c r="AD189" s="21" t="s">
        <v>14</v>
      </c>
    </row>
    <row r="190" spans="2:30" x14ac:dyDescent="0.2">
      <c r="B190" s="36"/>
      <c r="C190" s="22"/>
      <c r="O190" s="23"/>
      <c r="P190" s="23"/>
      <c r="Q190" s="23"/>
      <c r="Y190" s="58"/>
      <c r="Z190" s="55"/>
    </row>
    <row r="191" spans="2:30" x14ac:dyDescent="0.2">
      <c r="B191" s="36" t="s">
        <v>16</v>
      </c>
      <c r="C191" s="22"/>
      <c r="O191" s="23"/>
      <c r="P191" s="23"/>
      <c r="Q191" s="23"/>
      <c r="Y191" s="58"/>
      <c r="Z191" s="55"/>
      <c r="AA191" s="21" t="s">
        <v>17</v>
      </c>
      <c r="AB191" s="100">
        <f>ROUND(AB189,0)</f>
        <v>32</v>
      </c>
      <c r="AC191" s="100"/>
      <c r="AD191" s="21" t="s">
        <v>14</v>
      </c>
    </row>
    <row r="192" spans="2:30" x14ac:dyDescent="0.2">
      <c r="C192" s="22"/>
      <c r="O192" s="23"/>
      <c r="P192" s="23"/>
      <c r="Q192" s="23"/>
    </row>
    <row r="193" spans="2:30" x14ac:dyDescent="0.2">
      <c r="B193" s="48" t="str">
        <f>"Total for "&amp;B183&amp;":"</f>
        <v>Total for ITEM 659 - TOPSOIL:</v>
      </c>
      <c r="C193" s="22"/>
      <c r="O193" s="23"/>
      <c r="P193" s="23"/>
      <c r="Q193" s="23"/>
      <c r="AB193" s="100">
        <f>AB191</f>
        <v>32</v>
      </c>
      <c r="AC193" s="100"/>
      <c r="AD193" s="21" t="s">
        <v>14</v>
      </c>
    </row>
    <row r="194" spans="2:30" x14ac:dyDescent="0.2">
      <c r="B194" s="61"/>
      <c r="O194" s="23"/>
    </row>
    <row r="195" spans="2:30" x14ac:dyDescent="0.2">
      <c r="O195" s="23"/>
    </row>
    <row r="196" spans="2:30" x14ac:dyDescent="0.2">
      <c r="B196" s="61" t="s">
        <v>57</v>
      </c>
      <c r="O196" s="23"/>
    </row>
    <row r="197" spans="2:30" x14ac:dyDescent="0.2">
      <c r="B197" s="61"/>
      <c r="O197" s="23"/>
    </row>
    <row r="198" spans="2:30" x14ac:dyDescent="0.2">
      <c r="B198" s="36" t="s">
        <v>80</v>
      </c>
      <c r="G198" s="21" t="s">
        <v>93</v>
      </c>
      <c r="O198" s="23"/>
      <c r="AA198" s="38" t="s">
        <v>13</v>
      </c>
      <c r="AB198" s="99">
        <v>110</v>
      </c>
      <c r="AC198" s="99"/>
      <c r="AD198" s="21" t="s">
        <v>22</v>
      </c>
    </row>
    <row r="199" spans="2:30" x14ac:dyDescent="0.2">
      <c r="B199" s="36" t="s">
        <v>81</v>
      </c>
      <c r="G199" s="21" t="s">
        <v>93</v>
      </c>
      <c r="O199" s="23"/>
      <c r="AA199" s="38" t="s">
        <v>13</v>
      </c>
      <c r="AB199" s="99">
        <v>40</v>
      </c>
      <c r="AC199" s="99"/>
      <c r="AD199" s="21" t="s">
        <v>22</v>
      </c>
    </row>
    <row r="200" spans="2:30" x14ac:dyDescent="0.2">
      <c r="B200" s="36" t="s">
        <v>78</v>
      </c>
      <c r="G200" s="21" t="s">
        <v>93</v>
      </c>
      <c r="O200" s="23"/>
      <c r="AA200" s="38" t="s">
        <v>13</v>
      </c>
      <c r="AB200" s="99">
        <v>95</v>
      </c>
      <c r="AC200" s="99"/>
      <c r="AD200" s="21" t="s">
        <v>22</v>
      </c>
    </row>
    <row r="201" spans="2:30" x14ac:dyDescent="0.2">
      <c r="B201" s="36" t="s">
        <v>79</v>
      </c>
      <c r="G201" s="21" t="s">
        <v>93</v>
      </c>
      <c r="O201" s="23"/>
      <c r="AA201" s="38" t="s">
        <v>13</v>
      </c>
      <c r="AB201" s="99">
        <v>40</v>
      </c>
      <c r="AC201" s="99"/>
      <c r="AD201" s="21" t="s">
        <v>22</v>
      </c>
    </row>
    <row r="202" spans="2:30" x14ac:dyDescent="0.2">
      <c r="B202" s="36"/>
      <c r="C202" s="26"/>
      <c r="D202" s="27"/>
      <c r="E202" s="27"/>
      <c r="F202" s="27"/>
      <c r="G202" s="27"/>
      <c r="H202" s="39"/>
      <c r="I202" s="39"/>
      <c r="J202" s="39"/>
      <c r="K202" s="39"/>
      <c r="L202" s="40"/>
      <c r="M202" s="27"/>
      <c r="N202" s="45"/>
      <c r="O202" s="45"/>
      <c r="P202" s="27"/>
      <c r="Q202" s="27"/>
      <c r="R202" s="54"/>
      <c r="S202" s="45"/>
      <c r="T202" s="54"/>
      <c r="U202" s="54"/>
      <c r="V202" s="45"/>
      <c r="W202" s="54"/>
      <c r="X202" s="54"/>
      <c r="Y202" s="43"/>
      <c r="Z202" s="45"/>
      <c r="AA202" s="43"/>
      <c r="AB202" s="49"/>
      <c r="AC202" s="49"/>
      <c r="AD202" s="27"/>
    </row>
    <row r="203" spans="2:30" x14ac:dyDescent="0.2">
      <c r="B203" s="36" t="s">
        <v>15</v>
      </c>
      <c r="C203" s="26"/>
      <c r="D203" s="27"/>
      <c r="E203" s="27"/>
      <c r="F203" s="27"/>
      <c r="O203" s="45"/>
      <c r="U203" s="41"/>
      <c r="V203" s="43"/>
      <c r="W203" s="41"/>
      <c r="X203" s="41"/>
      <c r="Y203" s="44"/>
      <c r="Z203" s="45"/>
      <c r="AA203" s="43"/>
      <c r="AB203" s="106">
        <f>SUM(AB198:AC202)</f>
        <v>285</v>
      </c>
      <c r="AC203" s="106"/>
      <c r="AD203" s="21" t="s">
        <v>22</v>
      </c>
    </row>
    <row r="204" spans="2:30" x14ac:dyDescent="0.2">
      <c r="B204" s="35"/>
      <c r="C204" s="26"/>
      <c r="D204" s="27"/>
      <c r="E204" s="27"/>
      <c r="F204" s="27"/>
      <c r="U204" s="41"/>
      <c r="V204" s="43"/>
      <c r="W204" s="41"/>
      <c r="X204" s="41"/>
      <c r="Y204" s="44"/>
      <c r="Z204" s="45"/>
      <c r="AA204" s="43"/>
      <c r="AB204" s="51"/>
      <c r="AC204" s="51"/>
      <c r="AD204" s="27"/>
    </row>
    <row r="205" spans="2:30" x14ac:dyDescent="0.2">
      <c r="B205" s="36" t="s">
        <v>16</v>
      </c>
      <c r="C205" s="26"/>
      <c r="D205" s="27"/>
      <c r="E205" s="27"/>
      <c r="F205" s="27"/>
      <c r="U205" s="27"/>
      <c r="V205" s="27"/>
      <c r="W205" s="27"/>
      <c r="X205" s="27"/>
      <c r="Y205" s="52"/>
      <c r="Z205" s="53"/>
      <c r="AA205" s="27" t="s">
        <v>17</v>
      </c>
      <c r="AB205" s="107">
        <f>ROUNDUP(AB203,0)</f>
        <v>285</v>
      </c>
      <c r="AC205" s="107"/>
      <c r="AD205" s="21" t="s">
        <v>22</v>
      </c>
    </row>
    <row r="206" spans="2:30" x14ac:dyDescent="0.2">
      <c r="B206" s="35"/>
      <c r="C206" s="26"/>
      <c r="D206" s="27"/>
      <c r="E206" s="27"/>
      <c r="F206" s="27"/>
      <c r="G206" s="27"/>
      <c r="H206" s="39"/>
      <c r="I206" s="39"/>
      <c r="J206" s="39"/>
      <c r="K206" s="39"/>
      <c r="L206" s="40"/>
      <c r="M206" s="41"/>
      <c r="N206" s="41"/>
      <c r="O206" s="40"/>
      <c r="P206" s="41"/>
      <c r="Q206" s="41"/>
      <c r="R206" s="42"/>
      <c r="S206" s="42"/>
      <c r="T206" s="41"/>
      <c r="U206" s="41"/>
      <c r="V206" s="43"/>
      <c r="W206" s="41"/>
      <c r="X206" s="41"/>
      <c r="Y206" s="44"/>
      <c r="Z206" s="45"/>
      <c r="AA206" s="43"/>
      <c r="AB206" s="51"/>
      <c r="AC206" s="51"/>
    </row>
    <row r="207" spans="2:30" x14ac:dyDescent="0.2">
      <c r="B207" s="25" t="str">
        <f>"Total for "&amp;B196&amp;":"</f>
        <v>Total for ITEM 659 - SEEDING AND MULCHING:</v>
      </c>
      <c r="C207" s="26"/>
      <c r="D207" s="27"/>
      <c r="E207" s="27"/>
      <c r="F207" s="27"/>
      <c r="G207" s="27"/>
      <c r="H207" s="39"/>
      <c r="I207" s="39"/>
      <c r="J207" s="39"/>
      <c r="K207" s="39"/>
      <c r="L207" s="40"/>
      <c r="M207" s="41"/>
      <c r="N207" s="41"/>
      <c r="W207" s="41"/>
      <c r="X207" s="41"/>
      <c r="Y207" s="44"/>
      <c r="Z207" s="45"/>
      <c r="AA207" s="43"/>
      <c r="AB207" s="107">
        <f>AB205</f>
        <v>285</v>
      </c>
      <c r="AC207" s="107"/>
      <c r="AD207" s="21" t="s">
        <v>22</v>
      </c>
    </row>
    <row r="208" spans="2:30" x14ac:dyDescent="0.2">
      <c r="B208" s="61"/>
      <c r="O208" s="23"/>
    </row>
    <row r="209" spans="2:30" x14ac:dyDescent="0.2">
      <c r="O209" s="23"/>
    </row>
    <row r="210" spans="2:30" x14ac:dyDescent="0.2">
      <c r="B210" s="61" t="s">
        <v>58</v>
      </c>
      <c r="O210" s="23"/>
    </row>
    <row r="211" spans="2:30" x14ac:dyDescent="0.2">
      <c r="B211" s="61"/>
      <c r="O211" s="23"/>
    </row>
    <row r="212" spans="2:30" x14ac:dyDescent="0.2">
      <c r="B212" s="27" t="s">
        <v>98</v>
      </c>
      <c r="O212" s="23"/>
    </row>
    <row r="213" spans="2:30" x14ac:dyDescent="0.2">
      <c r="B213" s="61"/>
      <c r="O213" s="23"/>
      <c r="V213" s="55" t="s">
        <v>96</v>
      </c>
      <c r="W213" s="55"/>
      <c r="Y213" s="55" t="s">
        <v>101</v>
      </c>
      <c r="Z213" s="55"/>
    </row>
    <row r="214" spans="2:30" x14ac:dyDescent="0.2">
      <c r="B214" s="36" t="s">
        <v>99</v>
      </c>
      <c r="O214" s="23"/>
      <c r="V214" s="108">
        <f>AB207</f>
        <v>285</v>
      </c>
      <c r="W214" s="96"/>
      <c r="X214" s="38" t="s">
        <v>11</v>
      </c>
      <c r="Y214" s="96">
        <v>0.05</v>
      </c>
      <c r="Z214" s="96"/>
      <c r="AA214" s="38" t="s">
        <v>13</v>
      </c>
      <c r="AB214" s="98">
        <f>V214*Y214</f>
        <v>14.25</v>
      </c>
      <c r="AC214" s="98"/>
      <c r="AD214" s="21" t="s">
        <v>22</v>
      </c>
    </row>
    <row r="215" spans="2:30" x14ac:dyDescent="0.2">
      <c r="B215" s="61"/>
      <c r="O215" s="23"/>
    </row>
    <row r="216" spans="2:30" x14ac:dyDescent="0.2">
      <c r="B216" s="36" t="s">
        <v>15</v>
      </c>
      <c r="C216" s="22"/>
      <c r="O216" s="23"/>
      <c r="P216" s="23"/>
      <c r="Q216" s="23"/>
      <c r="Y216" s="58"/>
      <c r="Z216" s="55"/>
      <c r="AA216" s="59"/>
      <c r="AB216" s="98">
        <f>SUM(AB214:AC215)</f>
        <v>14.25</v>
      </c>
      <c r="AC216" s="98"/>
      <c r="AD216" s="21" t="s">
        <v>22</v>
      </c>
    </row>
    <row r="217" spans="2:30" x14ac:dyDescent="0.2">
      <c r="B217" s="36"/>
      <c r="C217" s="22"/>
      <c r="O217" s="23"/>
      <c r="P217" s="23"/>
      <c r="Q217" s="23"/>
      <c r="Y217" s="58"/>
      <c r="Z217" s="55"/>
    </row>
    <row r="218" spans="2:30" x14ac:dyDescent="0.2">
      <c r="B218" s="36" t="s">
        <v>16</v>
      </c>
      <c r="C218" s="22"/>
      <c r="O218" s="23"/>
      <c r="P218" s="23"/>
      <c r="Q218" s="23"/>
      <c r="Y218" s="58"/>
      <c r="Z218" s="55"/>
      <c r="AA218" s="21" t="s">
        <v>17</v>
      </c>
      <c r="AB218" s="100">
        <f>ROUND(AB216,0)</f>
        <v>14</v>
      </c>
      <c r="AC218" s="100"/>
      <c r="AD218" s="21" t="s">
        <v>22</v>
      </c>
    </row>
    <row r="219" spans="2:30" x14ac:dyDescent="0.2">
      <c r="C219" s="22"/>
      <c r="O219" s="23"/>
      <c r="P219" s="23"/>
      <c r="Q219" s="23"/>
    </row>
    <row r="220" spans="2:30" x14ac:dyDescent="0.2">
      <c r="B220" s="48" t="str">
        <f>"Total for "&amp;B210&amp;":"</f>
        <v>Total for ITEM 659 - REPAIR SEEDING AND MULCHING:</v>
      </c>
      <c r="C220" s="22"/>
      <c r="O220" s="23"/>
      <c r="P220" s="23"/>
      <c r="Q220" s="23"/>
      <c r="AB220" s="100">
        <f>AB218</f>
        <v>14</v>
      </c>
      <c r="AC220" s="100"/>
      <c r="AD220" s="21" t="s">
        <v>22</v>
      </c>
    </row>
    <row r="221" spans="2:30" x14ac:dyDescent="0.2">
      <c r="B221" s="61"/>
      <c r="O221" s="23"/>
    </row>
    <row r="222" spans="2:30" x14ac:dyDescent="0.2">
      <c r="O222" s="23"/>
    </row>
    <row r="223" spans="2:30" x14ac:dyDescent="0.2">
      <c r="B223" s="61" t="s">
        <v>59</v>
      </c>
      <c r="O223" s="23"/>
    </row>
    <row r="224" spans="2:30" x14ac:dyDescent="0.2">
      <c r="B224" s="61"/>
      <c r="O224" s="23"/>
    </row>
    <row r="225" spans="2:30" x14ac:dyDescent="0.2">
      <c r="B225" s="27" t="s">
        <v>98</v>
      </c>
      <c r="O225" s="23"/>
    </row>
    <row r="226" spans="2:30" x14ac:dyDescent="0.2">
      <c r="B226" s="61"/>
      <c r="O226" s="23"/>
      <c r="V226" s="55" t="s">
        <v>96</v>
      </c>
      <c r="W226" s="55"/>
      <c r="Y226" s="55" t="s">
        <v>101</v>
      </c>
      <c r="Z226" s="55"/>
    </row>
    <row r="227" spans="2:30" x14ac:dyDescent="0.2">
      <c r="B227" s="36" t="s">
        <v>100</v>
      </c>
      <c r="O227" s="23"/>
      <c r="V227" s="108">
        <f>V214</f>
        <v>285</v>
      </c>
      <c r="W227" s="96"/>
      <c r="X227" s="38" t="s">
        <v>11</v>
      </c>
      <c r="Y227" s="96">
        <v>0.05</v>
      </c>
      <c r="Z227" s="96"/>
      <c r="AA227" s="38" t="s">
        <v>13</v>
      </c>
      <c r="AB227" s="98">
        <f>V227*Y227</f>
        <v>14.25</v>
      </c>
      <c r="AC227" s="98"/>
      <c r="AD227" s="21" t="s">
        <v>22</v>
      </c>
    </row>
    <row r="228" spans="2:30" x14ac:dyDescent="0.2">
      <c r="B228" s="61"/>
      <c r="O228" s="23"/>
    </row>
    <row r="229" spans="2:30" x14ac:dyDescent="0.2">
      <c r="B229" s="36" t="s">
        <v>15</v>
      </c>
      <c r="C229" s="22"/>
      <c r="O229" s="23"/>
      <c r="P229" s="23"/>
      <c r="Q229" s="23"/>
      <c r="Y229" s="58"/>
      <c r="Z229" s="55"/>
      <c r="AA229" s="59"/>
      <c r="AB229" s="98">
        <f>SUM(AB227:AC228)</f>
        <v>14.25</v>
      </c>
      <c r="AC229" s="98"/>
      <c r="AD229" s="21" t="s">
        <v>22</v>
      </c>
    </row>
    <row r="230" spans="2:30" x14ac:dyDescent="0.2">
      <c r="B230" s="36"/>
      <c r="C230" s="22"/>
      <c r="O230" s="23"/>
      <c r="P230" s="23"/>
      <c r="Q230" s="23"/>
      <c r="Y230" s="58"/>
      <c r="Z230" s="55"/>
    </row>
    <row r="231" spans="2:30" x14ac:dyDescent="0.2">
      <c r="B231" s="36" t="s">
        <v>16</v>
      </c>
      <c r="C231" s="22"/>
      <c r="O231" s="23"/>
      <c r="P231" s="23"/>
      <c r="Q231" s="23"/>
      <c r="Y231" s="58"/>
      <c r="Z231" s="55"/>
      <c r="AA231" s="21" t="s">
        <v>17</v>
      </c>
      <c r="AB231" s="100">
        <f>ROUND(AB229,0)</f>
        <v>14</v>
      </c>
      <c r="AC231" s="100"/>
      <c r="AD231" s="21" t="s">
        <v>22</v>
      </c>
    </row>
    <row r="232" spans="2:30" x14ac:dyDescent="0.2">
      <c r="C232" s="22"/>
      <c r="O232" s="23"/>
      <c r="P232" s="23"/>
      <c r="Q232" s="23"/>
    </row>
    <row r="233" spans="2:30" x14ac:dyDescent="0.2">
      <c r="B233" s="48" t="str">
        <f>"Total for "&amp;B223&amp;":"</f>
        <v>Total for ITEM 659 - INTER-SEEDING:</v>
      </c>
      <c r="C233" s="22"/>
      <c r="O233" s="23"/>
      <c r="P233" s="23"/>
      <c r="Q233" s="23"/>
      <c r="AB233" s="100">
        <f>AB231</f>
        <v>14</v>
      </c>
      <c r="AC233" s="100"/>
      <c r="AD233" s="21" t="s">
        <v>22</v>
      </c>
    </row>
    <row r="234" spans="2:30" x14ac:dyDescent="0.2">
      <c r="B234" s="61"/>
      <c r="O234" s="23"/>
    </row>
    <row r="235" spans="2:30" x14ac:dyDescent="0.2">
      <c r="O235" s="23"/>
    </row>
    <row r="236" spans="2:30" x14ac:dyDescent="0.2">
      <c r="B236" s="61" t="s">
        <v>60</v>
      </c>
      <c r="O236" s="23"/>
    </row>
    <row r="237" spans="2:30" x14ac:dyDescent="0.2">
      <c r="B237" s="61"/>
      <c r="O237" s="23"/>
    </row>
    <row r="238" spans="2:30" x14ac:dyDescent="0.2">
      <c r="B238" s="27" t="s">
        <v>102</v>
      </c>
      <c r="O238" s="23"/>
    </row>
    <row r="239" spans="2:30" x14ac:dyDescent="0.2">
      <c r="B239" s="61"/>
      <c r="O239" s="23"/>
    </row>
    <row r="240" spans="2:30" x14ac:dyDescent="0.2">
      <c r="B240" s="61"/>
      <c r="O240" s="23"/>
      <c r="P240" s="55" t="s">
        <v>96</v>
      </c>
      <c r="Q240" s="55"/>
      <c r="S240" s="55" t="s">
        <v>108</v>
      </c>
      <c r="T240" s="55"/>
      <c r="V240" s="55" t="s">
        <v>106</v>
      </c>
      <c r="W240" s="55"/>
      <c r="Y240" s="55" t="s">
        <v>107</v>
      </c>
      <c r="Z240" s="55"/>
    </row>
    <row r="241" spans="2:30" x14ac:dyDescent="0.2">
      <c r="B241" s="36" t="s">
        <v>103</v>
      </c>
      <c r="O241" s="23"/>
      <c r="P241" s="108">
        <f>AB207</f>
        <v>285</v>
      </c>
      <c r="Q241" s="96"/>
      <c r="R241" s="38" t="s">
        <v>11</v>
      </c>
      <c r="S241" s="109">
        <v>9</v>
      </c>
      <c r="T241" s="109"/>
      <c r="U241" s="38" t="s">
        <v>11</v>
      </c>
      <c r="V241" s="109">
        <f>30/1000</f>
        <v>0.03</v>
      </c>
      <c r="W241" s="109"/>
      <c r="X241" s="38" t="s">
        <v>11</v>
      </c>
      <c r="Y241" s="96">
        <f>1/2000</f>
        <v>5.0000000000000001E-4</v>
      </c>
      <c r="Z241" s="96"/>
      <c r="AA241" s="38" t="s">
        <v>13</v>
      </c>
      <c r="AB241" s="110">
        <f>P241*S241*V241*Y241</f>
        <v>3.8475000000000002E-2</v>
      </c>
      <c r="AC241" s="110"/>
      <c r="AD241" s="21" t="s">
        <v>105</v>
      </c>
    </row>
    <row r="242" spans="2:30" x14ac:dyDescent="0.2">
      <c r="B242" s="36" t="s">
        <v>104</v>
      </c>
      <c r="O242" s="23"/>
      <c r="P242" s="108">
        <f>AB233</f>
        <v>14</v>
      </c>
      <c r="Q242" s="96"/>
      <c r="R242" s="38" t="s">
        <v>11</v>
      </c>
      <c r="S242" s="109">
        <v>9</v>
      </c>
      <c r="T242" s="109"/>
      <c r="U242" s="38" t="s">
        <v>11</v>
      </c>
      <c r="V242" s="109">
        <f>30/1000</f>
        <v>0.03</v>
      </c>
      <c r="W242" s="109"/>
      <c r="X242" s="38" t="s">
        <v>11</v>
      </c>
      <c r="Y242" s="96">
        <f>1/2000</f>
        <v>5.0000000000000001E-4</v>
      </c>
      <c r="Z242" s="96"/>
      <c r="AA242" s="38" t="s">
        <v>13</v>
      </c>
      <c r="AB242" s="110">
        <f>P242*S242*V242*Y242</f>
        <v>1.89E-3</v>
      </c>
      <c r="AC242" s="110"/>
      <c r="AD242" s="21" t="s">
        <v>105</v>
      </c>
    </row>
    <row r="243" spans="2:30" x14ac:dyDescent="0.2">
      <c r="B243" s="61"/>
      <c r="O243" s="23"/>
    </row>
    <row r="244" spans="2:30" x14ac:dyDescent="0.2">
      <c r="B244" s="36" t="s">
        <v>15</v>
      </c>
      <c r="C244" s="22"/>
      <c r="O244" s="23"/>
      <c r="P244" s="23"/>
      <c r="Q244" s="23"/>
      <c r="Y244" s="58"/>
      <c r="Z244" s="55"/>
      <c r="AA244" s="59"/>
      <c r="AB244" s="98">
        <f>SUM(AB241:AC243)</f>
        <v>4.0365000000000005E-2</v>
      </c>
      <c r="AC244" s="98"/>
      <c r="AD244" s="21" t="s">
        <v>105</v>
      </c>
    </row>
    <row r="245" spans="2:30" x14ac:dyDescent="0.2">
      <c r="B245" s="36"/>
      <c r="C245" s="22"/>
      <c r="O245" s="23"/>
      <c r="P245" s="23"/>
      <c r="Q245" s="23"/>
      <c r="Y245" s="58"/>
      <c r="Z245" s="55"/>
    </row>
    <row r="246" spans="2:30" x14ac:dyDescent="0.2">
      <c r="B246" s="36" t="s">
        <v>16</v>
      </c>
      <c r="C246" s="22"/>
      <c r="O246" s="23"/>
      <c r="P246" s="23"/>
      <c r="Q246" s="23"/>
      <c r="Y246" s="58"/>
      <c r="Z246" s="55"/>
      <c r="AA246" s="21" t="s">
        <v>17</v>
      </c>
      <c r="AB246" s="111">
        <f>AB244</f>
        <v>4.0365000000000005E-2</v>
      </c>
      <c r="AC246" s="111"/>
      <c r="AD246" s="21" t="s">
        <v>105</v>
      </c>
    </row>
    <row r="247" spans="2:30" x14ac:dyDescent="0.2">
      <c r="C247" s="22"/>
      <c r="O247" s="23"/>
      <c r="P247" s="23"/>
      <c r="Q247" s="23"/>
    </row>
    <row r="248" spans="2:30" x14ac:dyDescent="0.2">
      <c r="B248" s="48" t="str">
        <f>"Total for "&amp;B236&amp;":"</f>
        <v>Total for ITEM 659 - COMMERCIAL FERTILIZER:</v>
      </c>
      <c r="C248" s="22"/>
      <c r="O248" s="23"/>
      <c r="P248" s="23"/>
      <c r="Q248" s="23"/>
      <c r="AB248" s="111">
        <f>AB246</f>
        <v>4.0365000000000005E-2</v>
      </c>
      <c r="AC248" s="111"/>
      <c r="AD248" s="21" t="s">
        <v>105</v>
      </c>
    </row>
    <row r="249" spans="2:30" x14ac:dyDescent="0.2">
      <c r="B249" s="61"/>
      <c r="O249" s="23"/>
    </row>
    <row r="250" spans="2:30" x14ac:dyDescent="0.2">
      <c r="O250" s="23"/>
    </row>
    <row r="251" spans="2:30" x14ac:dyDescent="0.2">
      <c r="B251" s="61" t="s">
        <v>61</v>
      </c>
      <c r="O251" s="23"/>
    </row>
    <row r="252" spans="2:30" x14ac:dyDescent="0.2">
      <c r="B252" s="61"/>
      <c r="O252" s="23"/>
      <c r="S252" s="55" t="s">
        <v>96</v>
      </c>
      <c r="T252" s="55"/>
      <c r="V252" s="55" t="s">
        <v>108</v>
      </c>
      <c r="W252" s="55"/>
      <c r="Y252" s="55" t="s">
        <v>111</v>
      </c>
      <c r="Z252" s="55"/>
    </row>
    <row r="253" spans="2:30" x14ac:dyDescent="0.2">
      <c r="B253" s="36" t="s">
        <v>109</v>
      </c>
      <c r="O253" s="23"/>
      <c r="S253" s="108">
        <f>AB207</f>
        <v>285</v>
      </c>
      <c r="T253" s="96"/>
      <c r="U253" s="38" t="s">
        <v>11</v>
      </c>
      <c r="V253" s="98">
        <v>9</v>
      </c>
      <c r="W253" s="98"/>
      <c r="X253" s="38" t="s">
        <v>12</v>
      </c>
      <c r="Y253" s="96">
        <v>43560</v>
      </c>
      <c r="Z253" s="96"/>
      <c r="AA253" s="38" t="s">
        <v>13</v>
      </c>
      <c r="AB253" s="98">
        <f>S253*V253/Y253</f>
        <v>5.8884297520661155E-2</v>
      </c>
      <c r="AC253" s="98"/>
      <c r="AD253" s="21" t="s">
        <v>110</v>
      </c>
    </row>
    <row r="254" spans="2:30" x14ac:dyDescent="0.2">
      <c r="B254" s="61"/>
      <c r="O254" s="23"/>
    </row>
    <row r="255" spans="2:30" x14ac:dyDescent="0.2">
      <c r="B255" s="36" t="s">
        <v>15</v>
      </c>
      <c r="C255" s="22"/>
      <c r="O255" s="23"/>
      <c r="P255" s="23"/>
      <c r="Q255" s="23"/>
      <c r="Y255" s="58"/>
      <c r="Z255" s="55"/>
      <c r="AA255" s="59"/>
      <c r="AB255" s="98">
        <f>SUM(AB253:AC254)</f>
        <v>5.8884297520661155E-2</v>
      </c>
      <c r="AC255" s="98"/>
      <c r="AD255" s="21" t="s">
        <v>110</v>
      </c>
    </row>
    <row r="256" spans="2:30" x14ac:dyDescent="0.2">
      <c r="B256" s="36"/>
      <c r="C256" s="22"/>
      <c r="O256" s="23"/>
      <c r="P256" s="23"/>
      <c r="Q256" s="23"/>
      <c r="Y256" s="58"/>
      <c r="Z256" s="55"/>
    </row>
    <row r="257" spans="2:30" x14ac:dyDescent="0.2">
      <c r="B257" s="36" t="s">
        <v>16</v>
      </c>
      <c r="C257" s="22"/>
      <c r="O257" s="23"/>
      <c r="P257" s="23"/>
      <c r="Q257" s="23"/>
      <c r="Y257" s="58"/>
      <c r="Z257" s="55"/>
      <c r="AA257" s="21" t="s">
        <v>17</v>
      </c>
      <c r="AB257" s="111">
        <f>AB255</f>
        <v>5.8884297520661155E-2</v>
      </c>
      <c r="AC257" s="111"/>
      <c r="AD257" s="21" t="s">
        <v>110</v>
      </c>
    </row>
    <row r="258" spans="2:30" x14ac:dyDescent="0.2">
      <c r="C258" s="22"/>
      <c r="O258" s="23"/>
      <c r="P258" s="23"/>
      <c r="Q258" s="23"/>
    </row>
    <row r="259" spans="2:30" x14ac:dyDescent="0.2">
      <c r="B259" s="48" t="str">
        <f>"Total for "&amp;B251&amp;":"</f>
        <v>Total for ITEM 659 - LIME:</v>
      </c>
      <c r="C259" s="22"/>
      <c r="O259" s="23"/>
      <c r="P259" s="23"/>
      <c r="Q259" s="23"/>
      <c r="AB259" s="111">
        <f>AB257</f>
        <v>5.8884297520661155E-2</v>
      </c>
      <c r="AC259" s="111"/>
      <c r="AD259" s="21" t="s">
        <v>110</v>
      </c>
    </row>
    <row r="260" spans="2:30" x14ac:dyDescent="0.2">
      <c r="B260" s="61"/>
      <c r="O260" s="23"/>
    </row>
    <row r="261" spans="2:30" x14ac:dyDescent="0.2">
      <c r="O261" s="23"/>
    </row>
    <row r="262" spans="2:30" x14ac:dyDescent="0.2">
      <c r="B262" s="61" t="s">
        <v>62</v>
      </c>
      <c r="O262" s="23"/>
    </row>
    <row r="263" spans="2:30" x14ac:dyDescent="0.2">
      <c r="B263" s="61"/>
      <c r="O263" s="23"/>
    </row>
    <row r="264" spans="2:30" x14ac:dyDescent="0.2">
      <c r="B264" s="27" t="s">
        <v>112</v>
      </c>
      <c r="O264" s="23"/>
    </row>
    <row r="265" spans="2:30" x14ac:dyDescent="0.2">
      <c r="B265" s="61"/>
      <c r="O265" s="23"/>
    </row>
    <row r="266" spans="2:30" x14ac:dyDescent="0.2">
      <c r="B266" s="61"/>
      <c r="O266" s="23"/>
      <c r="S266" s="96" t="s">
        <v>7</v>
      </c>
      <c r="T266" s="96"/>
      <c r="V266" s="55" t="s">
        <v>96</v>
      </c>
      <c r="W266" s="55"/>
      <c r="Y266" s="96" t="s">
        <v>101</v>
      </c>
      <c r="Z266" s="96"/>
    </row>
    <row r="267" spans="2:30" x14ac:dyDescent="0.2">
      <c r="B267" s="36" t="s">
        <v>103</v>
      </c>
      <c r="O267" s="23"/>
      <c r="S267" s="96">
        <v>2</v>
      </c>
      <c r="T267" s="96"/>
      <c r="U267" s="38" t="s">
        <v>11</v>
      </c>
      <c r="V267" s="108">
        <f>P241</f>
        <v>285</v>
      </c>
      <c r="W267" s="96"/>
      <c r="X267" s="38" t="s">
        <v>11</v>
      </c>
      <c r="Y267" s="96">
        <v>2.7000000000000001E-3</v>
      </c>
      <c r="Z267" s="96"/>
      <c r="AA267" s="38" t="s">
        <v>13</v>
      </c>
      <c r="AB267" s="98">
        <f>S267*V267*Y267</f>
        <v>1.5390000000000001</v>
      </c>
      <c r="AC267" s="98"/>
      <c r="AD267" s="21" t="s">
        <v>113</v>
      </c>
    </row>
    <row r="268" spans="2:30" x14ac:dyDescent="0.2">
      <c r="B268" s="36" t="s">
        <v>104</v>
      </c>
      <c r="O268" s="23"/>
      <c r="S268" s="96">
        <v>1</v>
      </c>
      <c r="T268" s="96"/>
      <c r="U268" s="38" t="s">
        <v>11</v>
      </c>
      <c r="V268" s="108">
        <f>P242</f>
        <v>14</v>
      </c>
      <c r="W268" s="96"/>
      <c r="X268" s="38" t="s">
        <v>11</v>
      </c>
      <c r="Y268" s="96">
        <v>2.7000000000000001E-3</v>
      </c>
      <c r="Z268" s="96"/>
      <c r="AA268" s="38" t="s">
        <v>13</v>
      </c>
      <c r="AB268" s="98">
        <f>S268*V268*Y268</f>
        <v>3.78E-2</v>
      </c>
      <c r="AC268" s="98"/>
      <c r="AD268" s="21" t="s">
        <v>113</v>
      </c>
    </row>
    <row r="269" spans="2:30" x14ac:dyDescent="0.2">
      <c r="B269" s="61"/>
      <c r="O269" s="23"/>
    </row>
    <row r="270" spans="2:30" x14ac:dyDescent="0.2">
      <c r="B270" s="36" t="s">
        <v>15</v>
      </c>
      <c r="C270" s="22"/>
      <c r="O270" s="23"/>
      <c r="P270" s="23"/>
      <c r="Q270" s="23"/>
      <c r="Y270" s="58"/>
      <c r="Z270" s="55"/>
      <c r="AA270" s="59"/>
      <c r="AB270" s="98">
        <f>SUM(AB267:AC269)</f>
        <v>1.5768000000000002</v>
      </c>
      <c r="AC270" s="98"/>
      <c r="AD270" s="21" t="s">
        <v>113</v>
      </c>
    </row>
    <row r="271" spans="2:30" x14ac:dyDescent="0.2">
      <c r="B271" s="36"/>
      <c r="C271" s="22"/>
      <c r="O271" s="23"/>
      <c r="P271" s="23"/>
      <c r="Q271" s="23"/>
      <c r="Y271" s="58"/>
      <c r="Z271" s="55"/>
    </row>
    <row r="272" spans="2:30" x14ac:dyDescent="0.2">
      <c r="B272" s="36" t="s">
        <v>16</v>
      </c>
      <c r="C272" s="22"/>
      <c r="O272" s="23"/>
      <c r="P272" s="23"/>
      <c r="Q272" s="23"/>
      <c r="Y272" s="58"/>
      <c r="Z272" s="55"/>
      <c r="AA272" s="21" t="s">
        <v>17</v>
      </c>
      <c r="AB272" s="111">
        <f>AB270</f>
        <v>1.5768000000000002</v>
      </c>
      <c r="AC272" s="111"/>
      <c r="AD272" s="21" t="s">
        <v>113</v>
      </c>
    </row>
    <row r="273" spans="2:30" x14ac:dyDescent="0.2">
      <c r="C273" s="22"/>
      <c r="O273" s="23"/>
      <c r="P273" s="23"/>
      <c r="Q273" s="23"/>
    </row>
    <row r="274" spans="2:30" x14ac:dyDescent="0.2">
      <c r="B274" s="48" t="str">
        <f>"Total for "&amp;B262&amp;":"</f>
        <v>Total for ITEM 659 - WATER:</v>
      </c>
      <c r="C274" s="22"/>
      <c r="O274" s="23"/>
      <c r="P274" s="23"/>
      <c r="Q274" s="23"/>
      <c r="AB274" s="111">
        <f>AB272</f>
        <v>1.5768000000000002</v>
      </c>
      <c r="AC274" s="111"/>
      <c r="AD274" s="21" t="s">
        <v>113</v>
      </c>
    </row>
    <row r="275" spans="2:30" x14ac:dyDescent="0.2">
      <c r="B275" s="61"/>
      <c r="O275" s="23"/>
    </row>
    <row r="276" spans="2:30" x14ac:dyDescent="0.2">
      <c r="O276" s="23"/>
    </row>
    <row r="277" spans="2:30" x14ac:dyDescent="0.2">
      <c r="B277" s="61" t="s">
        <v>63</v>
      </c>
      <c r="O277" s="23"/>
    </row>
    <row r="278" spans="2:30" x14ac:dyDescent="0.2">
      <c r="B278" s="61"/>
      <c r="O278" s="23"/>
    </row>
    <row r="279" spans="2:30" x14ac:dyDescent="0.2">
      <c r="B279" s="36" t="s">
        <v>114</v>
      </c>
      <c r="O279" s="23"/>
      <c r="AA279" s="38" t="s">
        <v>13</v>
      </c>
      <c r="AB279" s="99">
        <v>5000</v>
      </c>
      <c r="AC279" s="99"/>
      <c r="AD279" s="21" t="s">
        <v>88</v>
      </c>
    </row>
    <row r="280" spans="2:30" x14ac:dyDescent="0.2">
      <c r="B280" s="61"/>
      <c r="O280" s="23"/>
      <c r="AA280" s="38"/>
      <c r="AB280" s="98"/>
      <c r="AC280" s="98"/>
    </row>
    <row r="281" spans="2:30" x14ac:dyDescent="0.2">
      <c r="B281" s="36" t="s">
        <v>15</v>
      </c>
      <c r="C281" s="22"/>
      <c r="O281" s="23"/>
      <c r="P281" s="23"/>
      <c r="Q281" s="23"/>
      <c r="Y281" s="58"/>
      <c r="Z281" s="55"/>
      <c r="AA281" s="59"/>
      <c r="AB281" s="98">
        <f>SUM(AB279:AC280)</f>
        <v>5000</v>
      </c>
      <c r="AC281" s="98"/>
      <c r="AD281" s="21" t="s">
        <v>88</v>
      </c>
    </row>
    <row r="282" spans="2:30" x14ac:dyDescent="0.2">
      <c r="B282" s="36"/>
      <c r="C282" s="22"/>
      <c r="O282" s="23"/>
      <c r="P282" s="23"/>
      <c r="Q282" s="23"/>
      <c r="Y282" s="58"/>
      <c r="Z282" s="55"/>
    </row>
    <row r="283" spans="2:30" x14ac:dyDescent="0.2">
      <c r="B283" s="36" t="s">
        <v>16</v>
      </c>
      <c r="C283" s="22"/>
      <c r="O283" s="23"/>
      <c r="P283" s="23"/>
      <c r="Q283" s="23"/>
      <c r="Y283" s="58"/>
      <c r="Z283" s="55"/>
      <c r="AA283" s="21" t="s">
        <v>17</v>
      </c>
      <c r="AB283" s="100">
        <f>ROUND(AB281,0)</f>
        <v>5000</v>
      </c>
      <c r="AC283" s="100"/>
      <c r="AD283" s="21" t="s">
        <v>88</v>
      </c>
    </row>
    <row r="284" spans="2:30" x14ac:dyDescent="0.2">
      <c r="C284" s="22"/>
      <c r="O284" s="23"/>
      <c r="P284" s="23"/>
      <c r="Q284" s="23"/>
    </row>
    <row r="285" spans="2:30" x14ac:dyDescent="0.2">
      <c r="B285" s="48" t="str">
        <f>"Total for "&amp;B277&amp;":"</f>
        <v>Total for ITEM 832 - EROSION CONTROL:</v>
      </c>
      <c r="C285" s="22"/>
      <c r="O285" s="23"/>
      <c r="P285" s="23"/>
      <c r="Q285" s="23"/>
      <c r="AB285" s="100">
        <f>AB283</f>
        <v>5000</v>
      </c>
      <c r="AC285" s="100"/>
      <c r="AD285" s="21" t="s">
        <v>88</v>
      </c>
    </row>
    <row r="286" spans="2:30" x14ac:dyDescent="0.2">
      <c r="B286" s="61"/>
      <c r="O286" s="23"/>
    </row>
    <row r="287" spans="2:30" x14ac:dyDescent="0.2">
      <c r="O287" s="23"/>
    </row>
    <row r="288" spans="2:30" x14ac:dyDescent="0.2">
      <c r="B288" s="64" t="s">
        <v>64</v>
      </c>
      <c r="O288" s="23"/>
    </row>
    <row r="289" spans="2:30" x14ac:dyDescent="0.2">
      <c r="O289" s="23"/>
    </row>
    <row r="290" spans="2:30" x14ac:dyDescent="0.2">
      <c r="B290" s="47" t="s">
        <v>65</v>
      </c>
      <c r="O290" s="23"/>
    </row>
    <row r="291" spans="2:30" x14ac:dyDescent="0.2">
      <c r="C291" s="22"/>
      <c r="M291" s="23"/>
      <c r="N291" s="23"/>
      <c r="O291" s="23"/>
    </row>
    <row r="292" spans="2:30" x14ac:dyDescent="0.2">
      <c r="B292" s="96" t="s">
        <v>24</v>
      </c>
      <c r="C292" s="96"/>
      <c r="D292" s="50" t="s">
        <v>25</v>
      </c>
      <c r="E292" s="96" t="s">
        <v>24</v>
      </c>
      <c r="F292" s="96"/>
      <c r="J292" s="55" t="s">
        <v>8</v>
      </c>
      <c r="K292" s="55"/>
      <c r="M292" s="55" t="s">
        <v>26</v>
      </c>
      <c r="N292" s="55"/>
      <c r="P292" s="55" t="s">
        <v>27</v>
      </c>
      <c r="Q292" s="55"/>
      <c r="T292" s="55" t="s">
        <v>28</v>
      </c>
      <c r="U292" s="55"/>
      <c r="W292" s="55" t="s">
        <v>31</v>
      </c>
      <c r="X292" s="55"/>
    </row>
    <row r="293" spans="2:30" x14ac:dyDescent="0.2">
      <c r="B293" s="97">
        <v>940</v>
      </c>
      <c r="C293" s="97"/>
      <c r="D293" s="50" t="s">
        <v>25</v>
      </c>
      <c r="E293" s="97">
        <f>E56</f>
        <v>961</v>
      </c>
      <c r="F293" s="97"/>
      <c r="G293" s="56" t="s">
        <v>30</v>
      </c>
      <c r="J293" s="98">
        <f>E293-B293</f>
        <v>21</v>
      </c>
      <c r="K293" s="96"/>
      <c r="L293" s="57" t="s">
        <v>20</v>
      </c>
      <c r="M293" s="99">
        <v>29</v>
      </c>
      <c r="N293" s="99"/>
      <c r="O293" s="38" t="s">
        <v>19</v>
      </c>
      <c r="P293" s="99">
        <v>29</v>
      </c>
      <c r="Q293" s="99"/>
      <c r="R293" s="21" t="s">
        <v>29</v>
      </c>
      <c r="S293" s="38" t="s">
        <v>13</v>
      </c>
      <c r="T293" s="98">
        <f>J293*(M293+P293)/2</f>
        <v>609</v>
      </c>
      <c r="U293" s="98"/>
      <c r="V293" s="50" t="s">
        <v>11</v>
      </c>
      <c r="W293" s="99">
        <f>7/12</f>
        <v>0.58333333333333337</v>
      </c>
      <c r="X293" s="99"/>
      <c r="Y293" s="38" t="s">
        <v>12</v>
      </c>
      <c r="Z293" s="50">
        <v>27</v>
      </c>
      <c r="AA293" s="38" t="s">
        <v>13</v>
      </c>
      <c r="AB293" s="98">
        <f>T293*W293/Z293</f>
        <v>13.157407407407407</v>
      </c>
      <c r="AC293" s="98"/>
      <c r="AD293" s="21" t="s">
        <v>14</v>
      </c>
    </row>
    <row r="294" spans="2:30" x14ac:dyDescent="0.2">
      <c r="B294" s="97">
        <f>B68</f>
        <v>1039</v>
      </c>
      <c r="C294" s="97"/>
      <c r="D294" s="50" t="s">
        <v>25</v>
      </c>
      <c r="E294" s="97">
        <v>1060</v>
      </c>
      <c r="F294" s="97"/>
      <c r="G294" s="56" t="s">
        <v>30</v>
      </c>
      <c r="J294" s="98">
        <f>E294-B294</f>
        <v>21</v>
      </c>
      <c r="K294" s="96"/>
      <c r="L294" s="57" t="s">
        <v>20</v>
      </c>
      <c r="M294" s="99">
        <v>29</v>
      </c>
      <c r="N294" s="99"/>
      <c r="O294" s="38" t="s">
        <v>19</v>
      </c>
      <c r="P294" s="99">
        <v>29</v>
      </c>
      <c r="Q294" s="99"/>
      <c r="R294" s="21" t="s">
        <v>29</v>
      </c>
      <c r="S294" s="38" t="s">
        <v>13</v>
      </c>
      <c r="T294" s="98">
        <f>J294*(M294+P294)/2</f>
        <v>609</v>
      </c>
      <c r="U294" s="98"/>
      <c r="V294" s="50" t="s">
        <v>11</v>
      </c>
      <c r="W294" s="99">
        <f>7/12</f>
        <v>0.58333333333333337</v>
      </c>
      <c r="X294" s="99"/>
      <c r="Y294" s="38" t="s">
        <v>12</v>
      </c>
      <c r="Z294" s="50">
        <v>27</v>
      </c>
      <c r="AA294" s="38" t="s">
        <v>13</v>
      </c>
      <c r="AB294" s="98">
        <f>T294*W294/Z294</f>
        <v>13.157407407407407</v>
      </c>
      <c r="AC294" s="98"/>
      <c r="AD294" s="21" t="s">
        <v>14</v>
      </c>
    </row>
    <row r="295" spans="2:30" x14ac:dyDescent="0.2">
      <c r="C295" s="22"/>
      <c r="O295" s="23"/>
      <c r="P295" s="23"/>
      <c r="Q295" s="23"/>
    </row>
    <row r="296" spans="2:30" x14ac:dyDescent="0.2">
      <c r="B296" s="36" t="s">
        <v>15</v>
      </c>
      <c r="C296" s="22"/>
      <c r="O296" s="23"/>
      <c r="P296" s="23"/>
      <c r="Q296" s="23"/>
      <c r="Y296" s="58"/>
      <c r="Z296" s="55"/>
      <c r="AA296" s="59"/>
      <c r="AB296" s="98">
        <f>SUM(AB293:AC295)</f>
        <v>26.314814814814813</v>
      </c>
      <c r="AC296" s="98"/>
      <c r="AD296" s="21" t="s">
        <v>14</v>
      </c>
    </row>
    <row r="297" spans="2:30" x14ac:dyDescent="0.2">
      <c r="B297" s="36"/>
      <c r="C297" s="22"/>
      <c r="O297" s="23"/>
      <c r="P297" s="23"/>
      <c r="Q297" s="23"/>
      <c r="Y297" s="58"/>
      <c r="Z297" s="55"/>
    </row>
    <row r="298" spans="2:30" x14ac:dyDescent="0.2">
      <c r="B298" s="36" t="s">
        <v>16</v>
      </c>
      <c r="C298" s="22"/>
      <c r="O298" s="23"/>
      <c r="P298" s="23"/>
      <c r="Q298" s="23"/>
      <c r="Y298" s="58"/>
      <c r="Z298" s="55"/>
      <c r="AA298" s="21" t="s">
        <v>17</v>
      </c>
      <c r="AB298" s="100">
        <f>ROUND(AB296,0)</f>
        <v>26</v>
      </c>
      <c r="AC298" s="100"/>
      <c r="AD298" s="21" t="s">
        <v>14</v>
      </c>
    </row>
    <row r="299" spans="2:30" x14ac:dyDescent="0.2">
      <c r="C299" s="22"/>
      <c r="O299" s="23"/>
      <c r="P299" s="23"/>
      <c r="Q299" s="23"/>
    </row>
    <row r="300" spans="2:30" x14ac:dyDescent="0.2">
      <c r="B300" s="48" t="str">
        <f>"Total for "&amp;B290&amp;":"</f>
        <v>Total for ITEM 301 - ASPHALT CONCRETE BASE, PG64-22:</v>
      </c>
      <c r="C300" s="22"/>
      <c r="O300" s="23"/>
      <c r="P300" s="23"/>
      <c r="Q300" s="23"/>
      <c r="AB300" s="100">
        <f>AB298</f>
        <v>26</v>
      </c>
      <c r="AC300" s="100"/>
      <c r="AD300" s="21" t="s">
        <v>14</v>
      </c>
    </row>
    <row r="301" spans="2:30" x14ac:dyDescent="0.2">
      <c r="C301" s="22"/>
      <c r="D301" s="22"/>
      <c r="O301" s="23"/>
      <c r="P301" s="23"/>
      <c r="Q301" s="23"/>
    </row>
    <row r="302" spans="2:30" x14ac:dyDescent="0.2">
      <c r="O302" s="23"/>
    </row>
    <row r="303" spans="2:30" x14ac:dyDescent="0.2">
      <c r="B303" s="47" t="s">
        <v>66</v>
      </c>
      <c r="O303" s="23"/>
    </row>
    <row r="304" spans="2:30" x14ac:dyDescent="0.2">
      <c r="B304" s="47"/>
      <c r="O304" s="23"/>
    </row>
    <row r="305" spans="2:30" x14ac:dyDescent="0.2">
      <c r="B305" s="96" t="s">
        <v>24</v>
      </c>
      <c r="C305" s="96"/>
      <c r="D305" s="50" t="s">
        <v>25</v>
      </c>
      <c r="E305" s="96" t="s">
        <v>24</v>
      </c>
      <c r="F305" s="96"/>
      <c r="J305" s="55" t="s">
        <v>8</v>
      </c>
      <c r="K305" s="55"/>
      <c r="M305" s="55" t="s">
        <v>26</v>
      </c>
      <c r="N305" s="55"/>
      <c r="P305" s="55" t="s">
        <v>27</v>
      </c>
      <c r="Q305" s="55"/>
      <c r="T305" s="55" t="s">
        <v>28</v>
      </c>
      <c r="U305" s="55"/>
      <c r="W305" s="55" t="s">
        <v>31</v>
      </c>
      <c r="X305" s="55"/>
    </row>
    <row r="306" spans="2:30" x14ac:dyDescent="0.2">
      <c r="B306" s="97">
        <v>940</v>
      </c>
      <c r="C306" s="97"/>
      <c r="D306" s="50" t="s">
        <v>25</v>
      </c>
      <c r="E306" s="97">
        <f>E97</f>
        <v>976</v>
      </c>
      <c r="F306" s="97"/>
      <c r="G306" s="56" t="s">
        <v>30</v>
      </c>
      <c r="J306" s="98">
        <f>E306-B306</f>
        <v>36</v>
      </c>
      <c r="K306" s="96"/>
      <c r="L306" s="57" t="s">
        <v>20</v>
      </c>
      <c r="M306" s="99">
        <v>30</v>
      </c>
      <c r="N306" s="99"/>
      <c r="O306" s="38" t="s">
        <v>19</v>
      </c>
      <c r="P306" s="99">
        <v>30</v>
      </c>
      <c r="Q306" s="99"/>
      <c r="R306" s="21" t="s">
        <v>29</v>
      </c>
      <c r="S306" s="38" t="s">
        <v>13</v>
      </c>
      <c r="T306" s="98">
        <f>J306*(M306+P306)/2</f>
        <v>1080</v>
      </c>
      <c r="U306" s="98"/>
      <c r="V306" s="50" t="s">
        <v>11</v>
      </c>
      <c r="W306" s="99">
        <f>6/12</f>
        <v>0.5</v>
      </c>
      <c r="X306" s="99"/>
      <c r="Y306" s="38" t="s">
        <v>12</v>
      </c>
      <c r="Z306" s="50">
        <v>27</v>
      </c>
      <c r="AA306" s="38" t="s">
        <v>13</v>
      </c>
      <c r="AB306" s="98">
        <f>T306*W306/Z306</f>
        <v>20</v>
      </c>
      <c r="AC306" s="98"/>
      <c r="AD306" s="21" t="s">
        <v>14</v>
      </c>
    </row>
    <row r="307" spans="2:30" x14ac:dyDescent="0.2">
      <c r="B307" s="97">
        <f>B98</f>
        <v>1024</v>
      </c>
      <c r="C307" s="97"/>
      <c r="D307" s="50" t="s">
        <v>25</v>
      </c>
      <c r="E307" s="97">
        <v>1060</v>
      </c>
      <c r="F307" s="97"/>
      <c r="G307" s="56" t="s">
        <v>30</v>
      </c>
      <c r="J307" s="98">
        <f>E307-B307</f>
        <v>36</v>
      </c>
      <c r="K307" s="96"/>
      <c r="L307" s="57" t="s">
        <v>20</v>
      </c>
      <c r="M307" s="99">
        <v>30</v>
      </c>
      <c r="N307" s="99"/>
      <c r="O307" s="38" t="s">
        <v>19</v>
      </c>
      <c r="P307" s="99">
        <v>30</v>
      </c>
      <c r="Q307" s="99"/>
      <c r="R307" s="21" t="s">
        <v>29</v>
      </c>
      <c r="S307" s="38" t="s">
        <v>13</v>
      </c>
      <c r="T307" s="98">
        <f>J307*(M307+P307)/2</f>
        <v>1080</v>
      </c>
      <c r="U307" s="98"/>
      <c r="V307" s="50" t="s">
        <v>11</v>
      </c>
      <c r="W307" s="99">
        <f>6/12</f>
        <v>0.5</v>
      </c>
      <c r="X307" s="99"/>
      <c r="Y307" s="38" t="s">
        <v>12</v>
      </c>
      <c r="Z307" s="50">
        <v>27</v>
      </c>
      <c r="AA307" s="38" t="s">
        <v>13</v>
      </c>
      <c r="AB307" s="98">
        <f>T307*W307/Z307</f>
        <v>20</v>
      </c>
      <c r="AC307" s="98"/>
      <c r="AD307" s="21" t="s">
        <v>14</v>
      </c>
    </row>
    <row r="308" spans="2:30" x14ac:dyDescent="0.2">
      <c r="C308" s="22"/>
      <c r="O308" s="23"/>
      <c r="P308" s="23"/>
      <c r="Q308" s="23"/>
    </row>
    <row r="309" spans="2:30" x14ac:dyDescent="0.2">
      <c r="B309" s="36" t="s">
        <v>15</v>
      </c>
      <c r="C309" s="22"/>
      <c r="O309" s="23"/>
      <c r="P309" s="23"/>
      <c r="Q309" s="23"/>
      <c r="Y309" s="58"/>
      <c r="Z309" s="55"/>
      <c r="AA309" s="59"/>
      <c r="AB309" s="98">
        <f>SUM(AB306:AC308)</f>
        <v>40</v>
      </c>
      <c r="AC309" s="98"/>
      <c r="AD309" s="21" t="s">
        <v>14</v>
      </c>
    </row>
    <row r="310" spans="2:30" x14ac:dyDescent="0.2">
      <c r="B310" s="36"/>
      <c r="C310" s="22"/>
      <c r="O310" s="23"/>
      <c r="P310" s="23"/>
      <c r="Q310" s="23"/>
      <c r="Y310" s="58"/>
      <c r="Z310" s="55"/>
    </row>
    <row r="311" spans="2:30" x14ac:dyDescent="0.2">
      <c r="B311" s="36" t="s">
        <v>16</v>
      </c>
      <c r="C311" s="22"/>
      <c r="O311" s="23"/>
      <c r="P311" s="23"/>
      <c r="Q311" s="23"/>
      <c r="Y311" s="58"/>
      <c r="Z311" s="55"/>
      <c r="AA311" s="21" t="s">
        <v>17</v>
      </c>
      <c r="AB311" s="100">
        <f>ROUND(AB309,0)</f>
        <v>40</v>
      </c>
      <c r="AC311" s="100"/>
      <c r="AD311" s="21" t="s">
        <v>14</v>
      </c>
    </row>
    <row r="312" spans="2:30" x14ac:dyDescent="0.2">
      <c r="C312" s="22"/>
      <c r="O312" s="23"/>
      <c r="P312" s="23"/>
      <c r="Q312" s="23"/>
    </row>
    <row r="313" spans="2:30" x14ac:dyDescent="0.2">
      <c r="B313" s="48" t="str">
        <f>"Total for "&amp;B303&amp;":"</f>
        <v>Total for ITEM 304 - AGGREGATE BASE:</v>
      </c>
      <c r="C313" s="22"/>
      <c r="O313" s="23"/>
      <c r="P313" s="23"/>
      <c r="Q313" s="23"/>
      <c r="AB313" s="100">
        <f>AB311</f>
        <v>40</v>
      </c>
      <c r="AC313" s="100"/>
      <c r="AD313" s="21" t="s">
        <v>14</v>
      </c>
    </row>
    <row r="314" spans="2:30" x14ac:dyDescent="0.2">
      <c r="B314" s="47"/>
      <c r="O314" s="23"/>
    </row>
    <row r="315" spans="2:30" x14ac:dyDescent="0.2">
      <c r="O315" s="23"/>
    </row>
    <row r="316" spans="2:30" x14ac:dyDescent="0.2">
      <c r="B316" s="47" t="s">
        <v>68</v>
      </c>
      <c r="O316" s="23"/>
    </row>
    <row r="317" spans="2:30" x14ac:dyDescent="0.2">
      <c r="C317" s="22"/>
      <c r="M317" s="23"/>
      <c r="N317" s="23"/>
      <c r="O317" s="23"/>
    </row>
    <row r="318" spans="2:30" x14ac:dyDescent="0.2">
      <c r="B318" s="96" t="s">
        <v>24</v>
      </c>
      <c r="C318" s="96"/>
      <c r="D318" s="50" t="s">
        <v>25</v>
      </c>
      <c r="E318" s="96" t="s">
        <v>24</v>
      </c>
      <c r="F318" s="96"/>
      <c r="J318" s="55" t="s">
        <v>8</v>
      </c>
      <c r="K318" s="55"/>
      <c r="M318" s="55" t="s">
        <v>26</v>
      </c>
      <c r="N318" s="55"/>
      <c r="P318" s="55" t="s">
        <v>27</v>
      </c>
      <c r="Q318" s="55"/>
      <c r="T318" s="55" t="s">
        <v>28</v>
      </c>
      <c r="U318" s="55"/>
      <c r="W318" s="55" t="s">
        <v>32</v>
      </c>
      <c r="X318" s="55"/>
    </row>
    <row r="319" spans="2:30" x14ac:dyDescent="0.2">
      <c r="B319" s="97">
        <f>B293</f>
        <v>940</v>
      </c>
      <c r="C319" s="97"/>
      <c r="D319" s="50" t="s">
        <v>25</v>
      </c>
      <c r="E319" s="97">
        <f>E293</f>
        <v>961</v>
      </c>
      <c r="F319" s="97"/>
      <c r="G319" s="56" t="s">
        <v>30</v>
      </c>
      <c r="J319" s="98">
        <f>E319-B319</f>
        <v>21</v>
      </c>
      <c r="K319" s="96"/>
      <c r="L319" s="57" t="s">
        <v>20</v>
      </c>
      <c r="M319" s="99">
        <v>28</v>
      </c>
      <c r="N319" s="99"/>
      <c r="O319" s="38" t="s">
        <v>19</v>
      </c>
      <c r="P319" s="99">
        <v>28</v>
      </c>
      <c r="Q319" s="99"/>
      <c r="R319" s="21" t="s">
        <v>29</v>
      </c>
      <c r="S319" s="38" t="s">
        <v>13</v>
      </c>
      <c r="T319" s="98">
        <f>J319*(M319+P319)/2</f>
        <v>588</v>
      </c>
      <c r="U319" s="98"/>
      <c r="V319" s="50" t="s">
        <v>11</v>
      </c>
      <c r="W319" s="99">
        <f>2*0.06</f>
        <v>0.12</v>
      </c>
      <c r="X319" s="99"/>
      <c r="Y319" s="38" t="s">
        <v>12</v>
      </c>
      <c r="Z319" s="50">
        <v>9</v>
      </c>
      <c r="AA319" s="38" t="s">
        <v>13</v>
      </c>
      <c r="AB319" s="98">
        <f>T319*W319/Z319</f>
        <v>7.84</v>
      </c>
      <c r="AC319" s="98"/>
      <c r="AD319" s="21" t="s">
        <v>33</v>
      </c>
    </row>
    <row r="320" spans="2:30" x14ac:dyDescent="0.2">
      <c r="B320" s="97">
        <f>B294</f>
        <v>1039</v>
      </c>
      <c r="C320" s="97"/>
      <c r="D320" s="50" t="s">
        <v>25</v>
      </c>
      <c r="E320" s="97">
        <f>E294</f>
        <v>1060</v>
      </c>
      <c r="F320" s="97"/>
      <c r="G320" s="56" t="s">
        <v>30</v>
      </c>
      <c r="J320" s="98">
        <f>E320-B320</f>
        <v>21</v>
      </c>
      <c r="K320" s="96"/>
      <c r="L320" s="57" t="s">
        <v>20</v>
      </c>
      <c r="M320" s="99">
        <v>28</v>
      </c>
      <c r="N320" s="99"/>
      <c r="O320" s="38" t="s">
        <v>19</v>
      </c>
      <c r="P320" s="99">
        <v>28</v>
      </c>
      <c r="Q320" s="99"/>
      <c r="R320" s="21" t="s">
        <v>29</v>
      </c>
      <c r="S320" s="38" t="s">
        <v>13</v>
      </c>
      <c r="T320" s="98">
        <f>J320*(M320+P320)/2</f>
        <v>588</v>
      </c>
      <c r="U320" s="98"/>
      <c r="V320" s="50" t="s">
        <v>11</v>
      </c>
      <c r="W320" s="99">
        <f>2*0.06</f>
        <v>0.12</v>
      </c>
      <c r="X320" s="99"/>
      <c r="Y320" s="38" t="s">
        <v>12</v>
      </c>
      <c r="Z320" s="50">
        <v>9</v>
      </c>
      <c r="AA320" s="38" t="s">
        <v>13</v>
      </c>
      <c r="AB320" s="98">
        <f>T320*W320/Z320</f>
        <v>7.84</v>
      </c>
      <c r="AC320" s="98"/>
      <c r="AD320" s="21" t="s">
        <v>33</v>
      </c>
    </row>
    <row r="321" spans="2:30" x14ac:dyDescent="0.2">
      <c r="C321" s="22"/>
      <c r="O321" s="23"/>
      <c r="P321" s="23"/>
      <c r="Q321" s="23"/>
    </row>
    <row r="322" spans="2:30" x14ac:dyDescent="0.2">
      <c r="B322" s="36" t="s">
        <v>15</v>
      </c>
      <c r="C322" s="22"/>
      <c r="O322" s="23"/>
      <c r="P322" s="23"/>
      <c r="Q322" s="23"/>
      <c r="Y322" s="58"/>
      <c r="Z322" s="55"/>
      <c r="AA322" s="59"/>
      <c r="AB322" s="98">
        <f>SUM(AB319:AC321)</f>
        <v>15.68</v>
      </c>
      <c r="AC322" s="98"/>
      <c r="AD322" s="21" t="s">
        <v>33</v>
      </c>
    </row>
    <row r="323" spans="2:30" x14ac:dyDescent="0.2">
      <c r="B323" s="36"/>
      <c r="C323" s="22"/>
      <c r="O323" s="23"/>
      <c r="P323" s="23"/>
      <c r="Q323" s="23"/>
      <c r="Y323" s="58"/>
      <c r="Z323" s="55"/>
    </row>
    <row r="324" spans="2:30" x14ac:dyDescent="0.2">
      <c r="B324" s="36" t="s">
        <v>16</v>
      </c>
      <c r="C324" s="22"/>
      <c r="O324" s="23"/>
      <c r="P324" s="23"/>
      <c r="Q324" s="23"/>
      <c r="Y324" s="58"/>
      <c r="Z324" s="55"/>
      <c r="AA324" s="21" t="s">
        <v>17</v>
      </c>
      <c r="AB324" s="100">
        <f>ROUND(AB322,0)</f>
        <v>16</v>
      </c>
      <c r="AC324" s="100"/>
      <c r="AD324" s="21" t="s">
        <v>33</v>
      </c>
    </row>
    <row r="325" spans="2:30" x14ac:dyDescent="0.2">
      <c r="C325" s="22"/>
      <c r="O325" s="23"/>
      <c r="P325" s="23"/>
      <c r="Q325" s="23"/>
    </row>
    <row r="326" spans="2:30" x14ac:dyDescent="0.2">
      <c r="B326" s="48" t="str">
        <f>"Total for "&amp;B316&amp;":"</f>
        <v>Total for ITEM 407 - TACK COAT:</v>
      </c>
      <c r="C326" s="22"/>
      <c r="O326" s="23"/>
      <c r="P326" s="23"/>
      <c r="Q326" s="23"/>
      <c r="AB326" s="100">
        <f>AB324</f>
        <v>16</v>
      </c>
      <c r="AC326" s="100"/>
      <c r="AD326" s="21" t="s">
        <v>33</v>
      </c>
    </row>
    <row r="327" spans="2:30" x14ac:dyDescent="0.2">
      <c r="B327" s="47"/>
      <c r="O327" s="23"/>
    </row>
    <row r="328" spans="2:30" x14ac:dyDescent="0.2">
      <c r="O328" s="23"/>
    </row>
    <row r="329" spans="2:30" x14ac:dyDescent="0.2">
      <c r="B329" s="47" t="s">
        <v>69</v>
      </c>
      <c r="O329" s="23"/>
    </row>
    <row r="330" spans="2:30" x14ac:dyDescent="0.2">
      <c r="C330" s="22"/>
      <c r="M330" s="23"/>
      <c r="N330" s="23"/>
      <c r="O330" s="23"/>
    </row>
    <row r="331" spans="2:30" x14ac:dyDescent="0.2">
      <c r="B331" s="96" t="s">
        <v>24</v>
      </c>
      <c r="C331" s="96"/>
      <c r="D331" s="50" t="s">
        <v>25</v>
      </c>
      <c r="E331" s="96" t="s">
        <v>24</v>
      </c>
      <c r="F331" s="96"/>
      <c r="J331" s="55" t="s">
        <v>8</v>
      </c>
      <c r="K331" s="55"/>
      <c r="M331" s="55" t="s">
        <v>26</v>
      </c>
      <c r="N331" s="55"/>
      <c r="P331" s="55" t="s">
        <v>27</v>
      </c>
      <c r="Q331" s="55"/>
      <c r="T331" s="55" t="s">
        <v>28</v>
      </c>
      <c r="U331" s="55"/>
      <c r="W331" s="55" t="s">
        <v>31</v>
      </c>
      <c r="X331" s="55"/>
    </row>
    <row r="332" spans="2:30" x14ac:dyDescent="0.2">
      <c r="B332" s="97">
        <f>B293</f>
        <v>940</v>
      </c>
      <c r="C332" s="97"/>
      <c r="D332" s="50" t="s">
        <v>25</v>
      </c>
      <c r="E332" s="97">
        <f>E293</f>
        <v>961</v>
      </c>
      <c r="F332" s="97"/>
      <c r="G332" s="56" t="s">
        <v>30</v>
      </c>
      <c r="J332" s="98">
        <f>E332-B332</f>
        <v>21</v>
      </c>
      <c r="K332" s="96"/>
      <c r="L332" s="57" t="s">
        <v>20</v>
      </c>
      <c r="M332" s="99">
        <v>28</v>
      </c>
      <c r="N332" s="99"/>
      <c r="O332" s="38" t="s">
        <v>19</v>
      </c>
      <c r="P332" s="99">
        <v>28</v>
      </c>
      <c r="Q332" s="99"/>
      <c r="R332" s="21" t="s">
        <v>29</v>
      </c>
      <c r="S332" s="38" t="s">
        <v>13</v>
      </c>
      <c r="T332" s="98">
        <f>J332*(M332+P332)/2</f>
        <v>588</v>
      </c>
      <c r="U332" s="98"/>
      <c r="V332" s="50" t="s">
        <v>11</v>
      </c>
      <c r="W332" s="99">
        <f>3/12</f>
        <v>0.25</v>
      </c>
      <c r="X332" s="99"/>
      <c r="Y332" s="38" t="s">
        <v>12</v>
      </c>
      <c r="Z332" s="50">
        <v>27</v>
      </c>
      <c r="AA332" s="38" t="s">
        <v>13</v>
      </c>
      <c r="AB332" s="98">
        <f>T332*W332/Z332</f>
        <v>5.4444444444444446</v>
      </c>
      <c r="AC332" s="98"/>
      <c r="AD332" s="21" t="s">
        <v>14</v>
      </c>
    </row>
    <row r="333" spans="2:30" x14ac:dyDescent="0.2">
      <c r="B333" s="97">
        <f>B294</f>
        <v>1039</v>
      </c>
      <c r="C333" s="97"/>
      <c r="D333" s="50" t="s">
        <v>25</v>
      </c>
      <c r="E333" s="97">
        <f>E294</f>
        <v>1060</v>
      </c>
      <c r="F333" s="97"/>
      <c r="G333" s="56" t="s">
        <v>30</v>
      </c>
      <c r="J333" s="98">
        <f>E333-B333</f>
        <v>21</v>
      </c>
      <c r="K333" s="96"/>
      <c r="L333" s="57" t="s">
        <v>20</v>
      </c>
      <c r="M333" s="99">
        <v>28</v>
      </c>
      <c r="N333" s="99"/>
      <c r="O333" s="38" t="s">
        <v>19</v>
      </c>
      <c r="P333" s="99">
        <v>28</v>
      </c>
      <c r="Q333" s="99"/>
      <c r="R333" s="21" t="s">
        <v>29</v>
      </c>
      <c r="S333" s="38" t="s">
        <v>13</v>
      </c>
      <c r="T333" s="98">
        <f>J333*(M333+P333)/2</f>
        <v>588</v>
      </c>
      <c r="U333" s="98"/>
      <c r="V333" s="50" t="s">
        <v>11</v>
      </c>
      <c r="W333" s="99">
        <f>3/12</f>
        <v>0.25</v>
      </c>
      <c r="X333" s="99"/>
      <c r="Y333" s="38" t="s">
        <v>12</v>
      </c>
      <c r="Z333" s="50">
        <v>27</v>
      </c>
      <c r="AA333" s="38" t="s">
        <v>13</v>
      </c>
      <c r="AB333" s="98">
        <f>T333*W333/Z333</f>
        <v>5.4444444444444446</v>
      </c>
      <c r="AC333" s="98"/>
      <c r="AD333" s="21" t="s">
        <v>14</v>
      </c>
    </row>
    <row r="334" spans="2:30" x14ac:dyDescent="0.2">
      <c r="C334" s="22"/>
      <c r="O334" s="23"/>
      <c r="P334" s="23"/>
      <c r="Q334" s="23"/>
    </row>
    <row r="335" spans="2:30" x14ac:dyDescent="0.2">
      <c r="B335" s="36" t="s">
        <v>15</v>
      </c>
      <c r="C335" s="22"/>
      <c r="O335" s="23"/>
      <c r="P335" s="23"/>
      <c r="Q335" s="23"/>
      <c r="Y335" s="58"/>
      <c r="Z335" s="55"/>
      <c r="AA335" s="59"/>
      <c r="AB335" s="98">
        <f>SUM(AB332:AC334)</f>
        <v>10.888888888888889</v>
      </c>
      <c r="AC335" s="98"/>
      <c r="AD335" s="21" t="s">
        <v>14</v>
      </c>
    </row>
    <row r="336" spans="2:30" x14ac:dyDescent="0.2">
      <c r="B336" s="36"/>
      <c r="C336" s="22"/>
      <c r="O336" s="23"/>
      <c r="P336" s="23"/>
      <c r="Q336" s="23"/>
      <c r="Y336" s="58"/>
      <c r="Z336" s="55"/>
    </row>
    <row r="337" spans="2:30" x14ac:dyDescent="0.2">
      <c r="B337" s="36" t="s">
        <v>16</v>
      </c>
      <c r="C337" s="22"/>
      <c r="O337" s="23"/>
      <c r="P337" s="23"/>
      <c r="Q337" s="23"/>
      <c r="Y337" s="58"/>
      <c r="Z337" s="55"/>
      <c r="AA337" s="21" t="s">
        <v>17</v>
      </c>
      <c r="AB337" s="100">
        <f>ROUND(AB335,0)</f>
        <v>11</v>
      </c>
      <c r="AC337" s="100"/>
      <c r="AD337" s="21" t="s">
        <v>14</v>
      </c>
    </row>
    <row r="338" spans="2:30" x14ac:dyDescent="0.2">
      <c r="C338" s="22"/>
      <c r="O338" s="23"/>
      <c r="P338" s="23"/>
      <c r="Q338" s="23"/>
    </row>
    <row r="339" spans="2:30" x14ac:dyDescent="0.2">
      <c r="B339" s="48" t="str">
        <f>"Total for "&amp;B329&amp;":"</f>
        <v>Total for ITEM 441 - ASPHALT CONCRETE SURFACE COURSE, TYPE 1, (448), PG64-22:</v>
      </c>
      <c r="C339" s="22"/>
      <c r="O339" s="23"/>
      <c r="P339" s="23"/>
      <c r="Q339" s="23"/>
      <c r="AB339" s="100">
        <f>AB337</f>
        <v>11</v>
      </c>
      <c r="AC339" s="100"/>
      <c r="AD339" s="21" t="s">
        <v>14</v>
      </c>
    </row>
    <row r="340" spans="2:30" x14ac:dyDescent="0.2">
      <c r="B340" s="47"/>
      <c r="O340" s="23"/>
    </row>
    <row r="341" spans="2:30" x14ac:dyDescent="0.2">
      <c r="O341" s="23"/>
    </row>
    <row r="342" spans="2:30" x14ac:dyDescent="0.2">
      <c r="B342" s="64" t="s">
        <v>70</v>
      </c>
      <c r="O342" s="23"/>
    </row>
    <row r="343" spans="2:30" x14ac:dyDescent="0.2">
      <c r="O343" s="23"/>
    </row>
    <row r="344" spans="2:30" x14ac:dyDescent="0.2">
      <c r="B344" s="47" t="s">
        <v>71</v>
      </c>
      <c r="O344" s="23"/>
    </row>
    <row r="345" spans="2:30" x14ac:dyDescent="0.2">
      <c r="C345" s="22"/>
      <c r="O345" s="23"/>
    </row>
    <row r="346" spans="2:30" x14ac:dyDescent="0.2">
      <c r="B346" s="96" t="s">
        <v>24</v>
      </c>
      <c r="C346" s="96"/>
      <c r="D346" s="50" t="s">
        <v>25</v>
      </c>
      <c r="E346" s="96" t="s">
        <v>24</v>
      </c>
      <c r="F346" s="96"/>
      <c r="O346" s="23"/>
      <c r="V346" s="55" t="s">
        <v>8</v>
      </c>
      <c r="W346" s="55"/>
    </row>
    <row r="347" spans="2:30" x14ac:dyDescent="0.2">
      <c r="B347" s="97">
        <f>B332-50</f>
        <v>890</v>
      </c>
      <c r="C347" s="97"/>
      <c r="D347" s="50" t="s">
        <v>25</v>
      </c>
      <c r="E347" s="97">
        <f>E333+50</f>
        <v>1110</v>
      </c>
      <c r="F347" s="97"/>
      <c r="G347" s="56" t="s">
        <v>82</v>
      </c>
      <c r="O347" s="23"/>
      <c r="V347" s="98">
        <f>E347-B347</f>
        <v>220</v>
      </c>
      <c r="W347" s="96"/>
      <c r="X347" s="38" t="s">
        <v>12</v>
      </c>
      <c r="Y347" s="96">
        <v>5280</v>
      </c>
      <c r="Z347" s="96"/>
      <c r="AA347" s="38" t="s">
        <v>13</v>
      </c>
      <c r="AB347" s="98">
        <f>V347/Y347</f>
        <v>4.1666666666666664E-2</v>
      </c>
      <c r="AC347" s="98"/>
      <c r="AD347" s="21" t="s">
        <v>115</v>
      </c>
    </row>
    <row r="348" spans="2:30" x14ac:dyDescent="0.2">
      <c r="B348" s="97">
        <f>B347</f>
        <v>890</v>
      </c>
      <c r="C348" s="97"/>
      <c r="D348" s="50" t="s">
        <v>25</v>
      </c>
      <c r="E348" s="97">
        <f>E347</f>
        <v>1110</v>
      </c>
      <c r="F348" s="97"/>
      <c r="G348" s="56" t="s">
        <v>83</v>
      </c>
      <c r="O348" s="23"/>
      <c r="V348" s="98">
        <f>E348-B348</f>
        <v>220</v>
      </c>
      <c r="W348" s="96"/>
      <c r="X348" s="38" t="s">
        <v>12</v>
      </c>
      <c r="Y348" s="96">
        <v>5280</v>
      </c>
      <c r="Z348" s="96"/>
      <c r="AA348" s="38" t="s">
        <v>13</v>
      </c>
      <c r="AB348" s="98">
        <f>V348/Y348</f>
        <v>4.1666666666666664E-2</v>
      </c>
      <c r="AC348" s="98"/>
      <c r="AD348" s="21" t="s">
        <v>115</v>
      </c>
    </row>
    <row r="349" spans="2:30" x14ac:dyDescent="0.2">
      <c r="C349" s="22"/>
      <c r="O349" s="23"/>
    </row>
    <row r="350" spans="2:30" x14ac:dyDescent="0.2">
      <c r="B350" s="36" t="s">
        <v>15</v>
      </c>
      <c r="C350" s="22"/>
      <c r="O350" s="23"/>
      <c r="AA350" s="59"/>
      <c r="AB350" s="98">
        <f>SUM(AB347:AC349)</f>
        <v>8.3333333333333329E-2</v>
      </c>
      <c r="AC350" s="98"/>
      <c r="AD350" s="21" t="s">
        <v>115</v>
      </c>
    </row>
    <row r="351" spans="2:30" x14ac:dyDescent="0.2">
      <c r="B351" s="36"/>
      <c r="C351" s="22"/>
      <c r="O351" s="23"/>
    </row>
    <row r="352" spans="2:30" x14ac:dyDescent="0.2">
      <c r="B352" s="36" t="s">
        <v>16</v>
      </c>
      <c r="C352" s="22"/>
      <c r="O352" s="23"/>
      <c r="AA352" s="21" t="s">
        <v>17</v>
      </c>
      <c r="AB352" s="111">
        <f>AB350</f>
        <v>8.3333333333333329E-2</v>
      </c>
      <c r="AC352" s="111"/>
      <c r="AD352" s="21" t="s">
        <v>115</v>
      </c>
    </row>
    <row r="353" spans="2:30" x14ac:dyDescent="0.2">
      <c r="C353" s="22"/>
      <c r="O353" s="23"/>
    </row>
    <row r="354" spans="2:30" x14ac:dyDescent="0.2">
      <c r="B354" s="48" t="str">
        <f>"Total for "&amp;B344&amp;":"</f>
        <v>Total for ITEM 642 - EDGE LINE, 4", TYPE 1:</v>
      </c>
      <c r="C354" s="22"/>
      <c r="O354" s="23"/>
      <c r="AB354" s="111">
        <f>AB352</f>
        <v>8.3333333333333329E-2</v>
      </c>
      <c r="AC354" s="111"/>
      <c r="AD354" s="21" t="s">
        <v>115</v>
      </c>
    </row>
    <row r="355" spans="2:30" x14ac:dyDescent="0.2">
      <c r="O355" s="23"/>
    </row>
    <row r="356" spans="2:30" x14ac:dyDescent="0.2">
      <c r="O356" s="23"/>
    </row>
    <row r="357" spans="2:30" x14ac:dyDescent="0.2">
      <c r="B357" s="47" t="s">
        <v>72</v>
      </c>
      <c r="O357" s="23"/>
    </row>
    <row r="358" spans="2:30" x14ac:dyDescent="0.2">
      <c r="C358" s="22"/>
      <c r="O358" s="23"/>
    </row>
    <row r="359" spans="2:30" x14ac:dyDescent="0.2">
      <c r="B359" s="96" t="s">
        <v>24</v>
      </c>
      <c r="C359" s="96"/>
      <c r="D359" s="50" t="s">
        <v>25</v>
      </c>
      <c r="E359" s="96" t="s">
        <v>24</v>
      </c>
      <c r="F359" s="96"/>
      <c r="O359" s="23"/>
      <c r="V359" s="55" t="s">
        <v>8</v>
      </c>
      <c r="W359" s="55"/>
    </row>
    <row r="360" spans="2:30" x14ac:dyDescent="0.2">
      <c r="B360" s="97">
        <f>B347</f>
        <v>890</v>
      </c>
      <c r="C360" s="97"/>
      <c r="D360" s="50" t="s">
        <v>25</v>
      </c>
      <c r="E360" s="97">
        <f>E347</f>
        <v>1110</v>
      </c>
      <c r="F360" s="97"/>
      <c r="G360" s="56" t="s">
        <v>30</v>
      </c>
      <c r="O360" s="23"/>
      <c r="V360" s="98">
        <f>E360-B360</f>
        <v>220</v>
      </c>
      <c r="W360" s="96"/>
      <c r="X360" s="38" t="s">
        <v>12</v>
      </c>
      <c r="Y360" s="96">
        <v>5280</v>
      </c>
      <c r="Z360" s="96"/>
      <c r="AA360" s="38" t="s">
        <v>13</v>
      </c>
      <c r="AB360" s="98">
        <f>V360/Y360</f>
        <v>4.1666666666666664E-2</v>
      </c>
      <c r="AC360" s="98"/>
      <c r="AD360" s="21" t="s">
        <v>115</v>
      </c>
    </row>
    <row r="361" spans="2:30" x14ac:dyDescent="0.2">
      <c r="C361" s="22"/>
      <c r="O361" s="23"/>
    </row>
    <row r="362" spans="2:30" x14ac:dyDescent="0.2">
      <c r="B362" s="36" t="s">
        <v>15</v>
      </c>
      <c r="C362" s="22"/>
      <c r="O362" s="23"/>
      <c r="AA362" s="59"/>
      <c r="AB362" s="98">
        <f>SUM(AB360:AC361)</f>
        <v>4.1666666666666664E-2</v>
      </c>
      <c r="AC362" s="98"/>
      <c r="AD362" s="21" t="s">
        <v>115</v>
      </c>
    </row>
    <row r="363" spans="2:30" x14ac:dyDescent="0.2">
      <c r="B363" s="36"/>
      <c r="C363" s="22"/>
      <c r="O363" s="23"/>
    </row>
    <row r="364" spans="2:30" x14ac:dyDescent="0.2">
      <c r="B364" s="36" t="s">
        <v>16</v>
      </c>
      <c r="C364" s="22"/>
      <c r="O364" s="23"/>
      <c r="AA364" s="21" t="s">
        <v>17</v>
      </c>
      <c r="AB364" s="111">
        <f>AB362</f>
        <v>4.1666666666666664E-2</v>
      </c>
      <c r="AC364" s="111"/>
      <c r="AD364" s="21" t="s">
        <v>115</v>
      </c>
    </row>
    <row r="365" spans="2:30" x14ac:dyDescent="0.2">
      <c r="C365" s="22"/>
      <c r="O365" s="23"/>
    </row>
    <row r="366" spans="2:30" x14ac:dyDescent="0.2">
      <c r="B366" s="48" t="str">
        <f>"Total for "&amp;B357&amp;":"</f>
        <v>Total for ITEM 642 - CENTER LINE, TYPE 1:</v>
      </c>
      <c r="C366" s="22"/>
      <c r="O366" s="23"/>
      <c r="AB366" s="111">
        <f>AB364</f>
        <v>4.1666666666666664E-2</v>
      </c>
      <c r="AC366" s="111"/>
      <c r="AD366" s="21" t="s">
        <v>115</v>
      </c>
    </row>
    <row r="367" spans="2:30" x14ac:dyDescent="0.2">
      <c r="B367" s="48"/>
      <c r="C367" s="22"/>
      <c r="O367" s="23"/>
      <c r="AB367" s="69"/>
      <c r="AC367" s="69"/>
    </row>
    <row r="368" spans="2:30" x14ac:dyDescent="0.2">
      <c r="B368" s="48"/>
      <c r="C368" s="22"/>
      <c r="O368" s="23"/>
      <c r="AB368" s="69"/>
      <c r="AC368" s="69"/>
    </row>
    <row r="369" spans="1:31" x14ac:dyDescent="0.2">
      <c r="B369" s="64" t="s">
        <v>73</v>
      </c>
      <c r="O369" s="23"/>
    </row>
    <row r="370" spans="1:31" x14ac:dyDescent="0.2">
      <c r="O370" s="23"/>
    </row>
    <row r="371" spans="1:31" x14ac:dyDescent="0.2">
      <c r="B371" s="47" t="s">
        <v>74</v>
      </c>
      <c r="O371" s="23"/>
    </row>
    <row r="372" spans="1:31" x14ac:dyDescent="0.2">
      <c r="B372" s="47"/>
      <c r="O372" s="23"/>
    </row>
    <row r="373" spans="1:31" x14ac:dyDescent="0.2">
      <c r="B373" s="36" t="s">
        <v>38</v>
      </c>
      <c r="O373" s="23"/>
    </row>
    <row r="374" spans="1:31" x14ac:dyDescent="0.2">
      <c r="B374" s="47"/>
      <c r="O374" s="23"/>
    </row>
    <row r="375" spans="1:31" s="24" customFormat="1" x14ac:dyDescent="0.2">
      <c r="A375" s="21"/>
      <c r="B375" s="21"/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3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  <c r="AA375" s="21"/>
      <c r="AB375" s="21"/>
      <c r="AC375" s="21"/>
      <c r="AD375" s="21"/>
      <c r="AE375" s="21"/>
    </row>
    <row r="376" spans="1:31" s="24" customFormat="1" x14ac:dyDescent="0.2">
      <c r="A376" s="21"/>
      <c r="B376" s="47" t="s">
        <v>75</v>
      </c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3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  <c r="AA376" s="21"/>
      <c r="AB376" s="21"/>
      <c r="AC376" s="21"/>
      <c r="AD376" s="21"/>
      <c r="AE376" s="21"/>
    </row>
    <row r="377" spans="1:31" s="24" customFormat="1" x14ac:dyDescent="0.2">
      <c r="A377" s="21"/>
      <c r="B377" s="47"/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3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  <c r="AA377" s="21"/>
      <c r="AB377" s="21"/>
      <c r="AC377" s="21"/>
      <c r="AD377" s="21"/>
      <c r="AE377" s="21"/>
    </row>
    <row r="378" spans="1:31" s="24" customFormat="1" x14ac:dyDescent="0.2">
      <c r="A378" s="21"/>
      <c r="B378" s="36" t="s">
        <v>38</v>
      </c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3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  <c r="AA378" s="21"/>
      <c r="AB378" s="21"/>
      <c r="AC378" s="21"/>
      <c r="AD378" s="21"/>
      <c r="AE378" s="21"/>
    </row>
    <row r="379" spans="1:31" s="24" customFormat="1" x14ac:dyDescent="0.2">
      <c r="A379" s="21"/>
      <c r="B379" s="47"/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3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  <c r="AA379" s="21"/>
      <c r="AB379" s="21"/>
      <c r="AC379" s="21"/>
      <c r="AD379" s="21"/>
      <c r="AE379" s="21"/>
    </row>
    <row r="380" spans="1:31" s="24" customFormat="1" x14ac:dyDescent="0.2">
      <c r="A380" s="21"/>
      <c r="B380" s="21"/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3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  <c r="AA380" s="21"/>
      <c r="AB380" s="21"/>
      <c r="AC380" s="21"/>
      <c r="AD380" s="21"/>
      <c r="AE380" s="21"/>
    </row>
    <row r="381" spans="1:31" s="24" customFormat="1" x14ac:dyDescent="0.2">
      <c r="A381" s="21"/>
      <c r="B381" s="47" t="s">
        <v>76</v>
      </c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3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  <c r="AA381" s="21"/>
      <c r="AB381" s="21"/>
      <c r="AC381" s="21"/>
      <c r="AD381" s="21"/>
      <c r="AE381" s="21"/>
    </row>
    <row r="382" spans="1:31" s="24" customFormat="1" x14ac:dyDescent="0.2">
      <c r="A382" s="21"/>
      <c r="B382" s="21"/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3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  <c r="AA382" s="21"/>
      <c r="AB382" s="21"/>
      <c r="AC382" s="21"/>
      <c r="AD382" s="21"/>
      <c r="AE382" s="21"/>
    </row>
    <row r="383" spans="1:31" s="24" customFormat="1" x14ac:dyDescent="0.2">
      <c r="A383" s="21"/>
      <c r="B383" s="36" t="s">
        <v>38</v>
      </c>
      <c r="C383" s="21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3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  <c r="AA383" s="21"/>
      <c r="AB383" s="21"/>
      <c r="AC383" s="21"/>
      <c r="AD383" s="21"/>
      <c r="AE383" s="21"/>
    </row>
    <row r="384" spans="1:31" s="24" customFormat="1" x14ac:dyDescent="0.2">
      <c r="A384" s="21"/>
      <c r="B384" s="21"/>
      <c r="C384" s="21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3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  <c r="AA384" s="21"/>
      <c r="AB384" s="21"/>
      <c r="AC384" s="21"/>
      <c r="AD384" s="21"/>
      <c r="AE384" s="21"/>
    </row>
    <row r="385" spans="1:31" s="24" customFormat="1" x14ac:dyDescent="0.2">
      <c r="A385" s="21"/>
      <c r="B385" s="21"/>
      <c r="C385" s="21"/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3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  <c r="AA385" s="21"/>
      <c r="AB385" s="21"/>
      <c r="AC385" s="21"/>
      <c r="AD385" s="21"/>
      <c r="AE385" s="21"/>
    </row>
    <row r="386" spans="1:31" s="24" customFormat="1" x14ac:dyDescent="0.2">
      <c r="A386" s="21"/>
      <c r="B386" s="21"/>
      <c r="C386" s="21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3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  <c r="AA386" s="21"/>
      <c r="AB386" s="21"/>
      <c r="AC386" s="21"/>
      <c r="AD386" s="21"/>
      <c r="AE386" s="21"/>
    </row>
    <row r="387" spans="1:31" s="24" customFormat="1" x14ac:dyDescent="0.2">
      <c r="A387" s="21"/>
      <c r="B387" s="21"/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3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  <c r="AA387" s="21"/>
      <c r="AB387" s="21"/>
      <c r="AC387" s="21"/>
      <c r="AD387" s="21"/>
      <c r="AE387" s="21"/>
    </row>
    <row r="388" spans="1:31" s="24" customFormat="1" x14ac:dyDescent="0.2">
      <c r="A388" s="21"/>
      <c r="B388" s="21"/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3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  <c r="AA388" s="21"/>
      <c r="AB388" s="21"/>
      <c r="AC388" s="21"/>
      <c r="AD388" s="21"/>
      <c r="AE388" s="21"/>
    </row>
    <row r="389" spans="1:31" s="24" customFormat="1" x14ac:dyDescent="0.2">
      <c r="A389" s="21"/>
      <c r="B389" s="21"/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3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  <c r="AA389" s="21"/>
      <c r="AB389" s="21"/>
      <c r="AC389" s="21"/>
      <c r="AD389" s="21"/>
      <c r="AE389" s="21"/>
    </row>
    <row r="390" spans="1:31" s="24" customFormat="1" x14ac:dyDescent="0.2">
      <c r="A390" s="21"/>
      <c r="B390" s="21"/>
      <c r="C390" s="21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3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  <c r="AA390" s="21"/>
      <c r="AB390" s="21"/>
      <c r="AC390" s="21"/>
      <c r="AD390" s="21"/>
      <c r="AE390" s="21"/>
    </row>
    <row r="391" spans="1:31" s="24" customFormat="1" x14ac:dyDescent="0.2">
      <c r="A391" s="21"/>
      <c r="B391" s="21"/>
      <c r="C391" s="21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3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  <c r="AA391" s="21"/>
      <c r="AB391" s="21"/>
      <c r="AC391" s="21"/>
      <c r="AD391" s="21"/>
      <c r="AE391" s="21"/>
    </row>
    <row r="392" spans="1:31" s="24" customFormat="1" x14ac:dyDescent="0.2">
      <c r="A392" s="21"/>
      <c r="B392" s="21"/>
      <c r="C392" s="21"/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3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  <c r="AA392" s="21"/>
      <c r="AB392" s="21"/>
      <c r="AC392" s="21"/>
      <c r="AD392" s="21"/>
      <c r="AE392" s="21"/>
    </row>
    <row r="393" spans="1:31" s="24" customFormat="1" x14ac:dyDescent="0.2">
      <c r="A393" s="21"/>
      <c r="B393" s="21"/>
      <c r="C393" s="21"/>
      <c r="D393" s="21"/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3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  <c r="AA393" s="21"/>
      <c r="AB393" s="21"/>
      <c r="AC393" s="21"/>
      <c r="AD393" s="21"/>
      <c r="AE393" s="21"/>
    </row>
    <row r="394" spans="1:31" s="24" customFormat="1" x14ac:dyDescent="0.2">
      <c r="A394" s="21"/>
      <c r="B394" s="21"/>
      <c r="C394" s="21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3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  <c r="AA394" s="21"/>
      <c r="AB394" s="21"/>
      <c r="AC394" s="21"/>
      <c r="AD394" s="21"/>
      <c r="AE394" s="21"/>
    </row>
    <row r="395" spans="1:31" s="24" customFormat="1" x14ac:dyDescent="0.2">
      <c r="A395" s="21"/>
      <c r="B395" s="21"/>
      <c r="C395" s="21"/>
      <c r="D395" s="21"/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3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  <c r="AA395" s="21"/>
      <c r="AB395" s="21"/>
      <c r="AC395" s="21"/>
      <c r="AD395" s="21"/>
      <c r="AE395" s="21"/>
    </row>
    <row r="396" spans="1:31" s="24" customFormat="1" x14ac:dyDescent="0.2">
      <c r="A396" s="21"/>
      <c r="B396" s="21"/>
      <c r="C396" s="21"/>
      <c r="D396" s="21"/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3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  <c r="AA396" s="21"/>
      <c r="AB396" s="21"/>
      <c r="AC396" s="21"/>
      <c r="AD396" s="21"/>
      <c r="AE396" s="21"/>
    </row>
    <row r="397" spans="1:31" s="24" customFormat="1" x14ac:dyDescent="0.2">
      <c r="A397" s="21"/>
      <c r="B397" s="21"/>
      <c r="C397" s="21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3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  <c r="AA397" s="21"/>
      <c r="AB397" s="21"/>
      <c r="AC397" s="21"/>
      <c r="AD397" s="21"/>
      <c r="AE397" s="21"/>
    </row>
    <row r="398" spans="1:31" s="24" customFormat="1" x14ac:dyDescent="0.2">
      <c r="A398" s="21"/>
      <c r="B398" s="21"/>
      <c r="C398" s="21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3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  <c r="AA398" s="21"/>
      <c r="AB398" s="21"/>
      <c r="AC398" s="21"/>
      <c r="AD398" s="21"/>
      <c r="AE398" s="21"/>
    </row>
    <row r="399" spans="1:31" s="24" customFormat="1" x14ac:dyDescent="0.2">
      <c r="A399" s="21"/>
      <c r="B399" s="21"/>
      <c r="C399" s="21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3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  <c r="AA399" s="21"/>
      <c r="AB399" s="21"/>
      <c r="AC399" s="21"/>
      <c r="AD399" s="21"/>
      <c r="AE399" s="21"/>
    </row>
    <row r="400" spans="1:31" s="24" customFormat="1" x14ac:dyDescent="0.2">
      <c r="A400" s="21"/>
      <c r="B400" s="21"/>
      <c r="C400" s="21"/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3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  <c r="AA400" s="21"/>
      <c r="AB400" s="21"/>
      <c r="AC400" s="21"/>
      <c r="AD400" s="21"/>
      <c r="AE400" s="21"/>
    </row>
    <row r="401" spans="1:31" s="24" customFormat="1" x14ac:dyDescent="0.2">
      <c r="A401" s="21"/>
      <c r="B401" s="21"/>
      <c r="C401" s="21"/>
      <c r="D401" s="21"/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3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  <c r="AA401" s="21"/>
      <c r="AB401" s="21"/>
      <c r="AC401" s="21"/>
      <c r="AD401" s="21"/>
      <c r="AE401" s="21"/>
    </row>
    <row r="402" spans="1:31" s="24" customFormat="1" x14ac:dyDescent="0.2">
      <c r="A402" s="21"/>
      <c r="B402" s="21"/>
      <c r="C402" s="21"/>
      <c r="D402" s="21"/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3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  <c r="AA402" s="21"/>
      <c r="AB402" s="21"/>
      <c r="AC402" s="21"/>
      <c r="AD402" s="21"/>
      <c r="AE402" s="21"/>
    </row>
    <row r="403" spans="1:31" s="24" customFormat="1" x14ac:dyDescent="0.2">
      <c r="A403" s="21"/>
      <c r="B403" s="21"/>
      <c r="C403" s="21"/>
      <c r="D403" s="21"/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3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  <c r="AA403" s="21"/>
      <c r="AB403" s="21"/>
      <c r="AC403" s="21"/>
      <c r="AD403" s="21"/>
      <c r="AE403" s="21"/>
    </row>
    <row r="404" spans="1:31" s="24" customFormat="1" x14ac:dyDescent="0.2">
      <c r="A404" s="21"/>
      <c r="B404" s="21"/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3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  <c r="AA404" s="21"/>
      <c r="AB404" s="21"/>
      <c r="AC404" s="21"/>
      <c r="AD404" s="21"/>
      <c r="AE404" s="21"/>
    </row>
    <row r="405" spans="1:31" s="24" customFormat="1" x14ac:dyDescent="0.2">
      <c r="A405" s="21"/>
      <c r="B405" s="21"/>
      <c r="C405" s="21"/>
      <c r="D405" s="21"/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3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  <c r="AA405" s="21"/>
      <c r="AB405" s="21"/>
      <c r="AC405" s="21"/>
      <c r="AD405" s="21"/>
      <c r="AE405" s="21"/>
    </row>
    <row r="406" spans="1:31" s="24" customFormat="1" x14ac:dyDescent="0.2">
      <c r="A406" s="21"/>
      <c r="B406" s="21"/>
      <c r="C406" s="21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3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  <c r="AA406" s="21"/>
      <c r="AB406" s="21"/>
      <c r="AC406" s="21"/>
      <c r="AD406" s="21"/>
      <c r="AE406" s="21"/>
    </row>
    <row r="407" spans="1:31" s="24" customFormat="1" x14ac:dyDescent="0.2">
      <c r="A407" s="21"/>
      <c r="B407" s="21"/>
      <c r="C407" s="21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3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  <c r="AA407" s="21"/>
      <c r="AB407" s="21"/>
      <c r="AC407" s="21"/>
      <c r="AD407" s="21"/>
      <c r="AE407" s="21"/>
    </row>
    <row r="408" spans="1:31" s="24" customFormat="1" x14ac:dyDescent="0.2">
      <c r="A408" s="21"/>
      <c r="B408" s="21"/>
      <c r="C408" s="21"/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3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  <c r="AA408" s="21"/>
      <c r="AB408" s="21"/>
      <c r="AC408" s="21"/>
      <c r="AD408" s="21"/>
      <c r="AE408" s="21"/>
    </row>
    <row r="409" spans="1:31" s="24" customFormat="1" x14ac:dyDescent="0.2">
      <c r="A409" s="21"/>
      <c r="B409" s="21"/>
      <c r="C409" s="21"/>
      <c r="D409" s="21"/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3"/>
      <c r="P409" s="21"/>
      <c r="Q409" s="21"/>
      <c r="R409" s="21"/>
      <c r="S409" s="21"/>
      <c r="T409" s="21"/>
      <c r="U409" s="21"/>
      <c r="V409" s="21"/>
      <c r="W409" s="21"/>
      <c r="X409" s="21"/>
      <c r="Y409" s="21"/>
      <c r="Z409" s="21"/>
      <c r="AA409" s="21"/>
      <c r="AB409" s="21"/>
      <c r="AC409" s="21"/>
      <c r="AD409" s="21"/>
      <c r="AE409" s="21"/>
    </row>
    <row r="410" spans="1:31" s="24" customFormat="1" x14ac:dyDescent="0.2">
      <c r="A410" s="21"/>
      <c r="B410" s="21"/>
      <c r="C410" s="21"/>
      <c r="D410" s="21"/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3"/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1"/>
      <c r="AA410" s="21"/>
      <c r="AB410" s="21"/>
      <c r="AC410" s="21"/>
      <c r="AD410" s="21"/>
      <c r="AE410" s="21"/>
    </row>
    <row r="411" spans="1:31" s="24" customFormat="1" x14ac:dyDescent="0.2">
      <c r="A411" s="21"/>
      <c r="B411" s="21"/>
      <c r="C411" s="21"/>
      <c r="D411" s="21"/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3"/>
      <c r="P411" s="21"/>
      <c r="Q411" s="21"/>
      <c r="R411" s="21"/>
      <c r="S411" s="21"/>
      <c r="T411" s="21"/>
      <c r="U411" s="21"/>
      <c r="V411" s="21"/>
      <c r="W411" s="21"/>
      <c r="X411" s="21"/>
      <c r="Y411" s="21"/>
      <c r="Z411" s="21"/>
      <c r="AA411" s="21"/>
      <c r="AB411" s="21"/>
      <c r="AC411" s="21"/>
      <c r="AD411" s="21"/>
      <c r="AE411" s="21"/>
    </row>
    <row r="412" spans="1:31" s="24" customFormat="1" x14ac:dyDescent="0.2">
      <c r="A412" s="21"/>
      <c r="B412" s="21"/>
      <c r="C412" s="21"/>
      <c r="D412" s="21"/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3"/>
      <c r="P412" s="21"/>
      <c r="Q412" s="21"/>
      <c r="R412" s="21"/>
      <c r="S412" s="21"/>
      <c r="T412" s="21"/>
      <c r="U412" s="21"/>
      <c r="V412" s="21"/>
      <c r="W412" s="21"/>
      <c r="X412" s="21"/>
      <c r="Y412" s="21"/>
      <c r="Z412" s="21"/>
      <c r="AA412" s="21"/>
      <c r="AB412" s="21"/>
      <c r="AC412" s="21"/>
      <c r="AD412" s="21"/>
      <c r="AE412" s="21"/>
    </row>
    <row r="413" spans="1:31" s="24" customFormat="1" x14ac:dyDescent="0.2">
      <c r="A413" s="21"/>
      <c r="B413" s="21"/>
      <c r="C413" s="21"/>
      <c r="D413" s="21"/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3"/>
      <c r="P413" s="21"/>
      <c r="Q413" s="21"/>
      <c r="R413" s="21"/>
      <c r="S413" s="21"/>
      <c r="T413" s="21"/>
      <c r="U413" s="21"/>
      <c r="V413" s="21"/>
      <c r="W413" s="21"/>
      <c r="X413" s="21"/>
      <c r="Y413" s="21"/>
      <c r="Z413" s="21"/>
      <c r="AA413" s="21"/>
      <c r="AB413" s="21"/>
      <c r="AC413" s="21"/>
      <c r="AD413" s="21"/>
      <c r="AE413" s="21"/>
    </row>
    <row r="414" spans="1:31" s="24" customFormat="1" x14ac:dyDescent="0.2">
      <c r="A414" s="21"/>
      <c r="B414" s="21"/>
      <c r="C414" s="21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3"/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  <c r="AA414" s="21"/>
      <c r="AB414" s="21"/>
      <c r="AC414" s="21"/>
      <c r="AD414" s="21"/>
      <c r="AE414" s="21"/>
    </row>
    <row r="415" spans="1:31" s="24" customFormat="1" x14ac:dyDescent="0.2">
      <c r="A415" s="21"/>
      <c r="B415" s="21"/>
      <c r="C415" s="21"/>
      <c r="D415" s="21"/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3"/>
      <c r="P415" s="21"/>
      <c r="Q415" s="21"/>
      <c r="R415" s="21"/>
      <c r="S415" s="21"/>
      <c r="T415" s="21"/>
      <c r="U415" s="21"/>
      <c r="V415" s="21"/>
      <c r="W415" s="21"/>
      <c r="X415" s="21"/>
      <c r="Y415" s="21"/>
      <c r="Z415" s="21"/>
      <c r="AA415" s="21"/>
      <c r="AB415" s="21"/>
      <c r="AC415" s="21"/>
      <c r="AD415" s="21"/>
      <c r="AE415" s="21"/>
    </row>
    <row r="416" spans="1:31" s="24" customFormat="1" x14ac:dyDescent="0.2">
      <c r="A416" s="21"/>
      <c r="B416" s="21"/>
      <c r="C416" s="21"/>
      <c r="D416" s="21"/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3"/>
      <c r="P416" s="21"/>
      <c r="Q416" s="21"/>
      <c r="R416" s="21"/>
      <c r="S416" s="21"/>
      <c r="T416" s="21"/>
      <c r="U416" s="21"/>
      <c r="V416" s="21"/>
      <c r="W416" s="21"/>
      <c r="X416" s="21"/>
      <c r="Y416" s="21"/>
      <c r="Z416" s="21"/>
      <c r="AA416" s="21"/>
      <c r="AB416" s="21"/>
      <c r="AC416" s="21"/>
      <c r="AD416" s="21"/>
      <c r="AE416" s="21"/>
    </row>
    <row r="417" spans="1:31" s="24" customFormat="1" x14ac:dyDescent="0.2">
      <c r="A417" s="21"/>
      <c r="B417" s="21"/>
      <c r="C417" s="21"/>
      <c r="D417" s="21"/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3"/>
      <c r="P417" s="21"/>
      <c r="Q417" s="21"/>
      <c r="R417" s="21"/>
      <c r="S417" s="21"/>
      <c r="T417" s="21"/>
      <c r="U417" s="21"/>
      <c r="V417" s="21"/>
      <c r="W417" s="21"/>
      <c r="X417" s="21"/>
      <c r="Y417" s="21"/>
      <c r="Z417" s="21"/>
      <c r="AA417" s="21"/>
      <c r="AB417" s="21"/>
      <c r="AC417" s="21"/>
      <c r="AD417" s="21"/>
      <c r="AE417" s="21"/>
    </row>
    <row r="418" spans="1:31" s="24" customFormat="1" x14ac:dyDescent="0.2">
      <c r="A418" s="21"/>
      <c r="B418" s="21"/>
      <c r="C418" s="21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3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  <c r="AA418" s="21"/>
      <c r="AB418" s="21"/>
      <c r="AC418" s="21"/>
      <c r="AD418" s="21"/>
      <c r="AE418" s="21"/>
    </row>
    <row r="419" spans="1:31" s="24" customFormat="1" x14ac:dyDescent="0.2">
      <c r="A419" s="21"/>
      <c r="B419" s="21"/>
      <c r="C419" s="21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3"/>
      <c r="P419" s="21"/>
      <c r="Q419" s="21"/>
      <c r="R419" s="21"/>
      <c r="S419" s="21"/>
      <c r="T419" s="21"/>
      <c r="U419" s="21"/>
      <c r="V419" s="21"/>
      <c r="W419" s="21"/>
      <c r="X419" s="21"/>
      <c r="Y419" s="21"/>
      <c r="Z419" s="21"/>
      <c r="AA419" s="21"/>
      <c r="AB419" s="21"/>
      <c r="AC419" s="21"/>
      <c r="AD419" s="21"/>
      <c r="AE419" s="21"/>
    </row>
    <row r="420" spans="1:31" s="24" customFormat="1" x14ac:dyDescent="0.2">
      <c r="A420" s="21"/>
      <c r="B420" s="21"/>
      <c r="C420" s="21"/>
      <c r="D420" s="21"/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3"/>
      <c r="P420" s="21"/>
      <c r="Q420" s="21"/>
      <c r="R420" s="21"/>
      <c r="S420" s="21"/>
      <c r="T420" s="21"/>
      <c r="U420" s="21"/>
      <c r="V420" s="21"/>
      <c r="W420" s="21"/>
      <c r="X420" s="21"/>
      <c r="Y420" s="21"/>
      <c r="Z420" s="21"/>
      <c r="AA420" s="21"/>
      <c r="AB420" s="21"/>
      <c r="AC420" s="21"/>
      <c r="AD420" s="21"/>
      <c r="AE420" s="21"/>
    </row>
    <row r="421" spans="1:31" s="24" customFormat="1" x14ac:dyDescent="0.2">
      <c r="A421" s="21"/>
      <c r="B421" s="21"/>
      <c r="C421" s="21"/>
      <c r="D421" s="21"/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3"/>
      <c r="P421" s="21"/>
      <c r="Q421" s="21"/>
      <c r="R421" s="21"/>
      <c r="S421" s="21"/>
      <c r="T421" s="21"/>
      <c r="U421" s="21"/>
      <c r="V421" s="21"/>
      <c r="W421" s="21"/>
      <c r="X421" s="21"/>
      <c r="Y421" s="21"/>
      <c r="Z421" s="21"/>
      <c r="AA421" s="21"/>
      <c r="AB421" s="21"/>
      <c r="AC421" s="21"/>
      <c r="AD421" s="21"/>
      <c r="AE421" s="21"/>
    </row>
    <row r="422" spans="1:31" s="24" customFormat="1" x14ac:dyDescent="0.2">
      <c r="A422" s="21"/>
      <c r="B422" s="21"/>
      <c r="C422" s="21"/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3"/>
      <c r="P422" s="21"/>
      <c r="Q422" s="21"/>
      <c r="R422" s="21"/>
      <c r="S422" s="21"/>
      <c r="T422" s="21"/>
      <c r="U422" s="21"/>
      <c r="V422" s="21"/>
      <c r="W422" s="21"/>
      <c r="X422" s="21"/>
      <c r="Y422" s="21"/>
      <c r="Z422" s="21"/>
      <c r="AA422" s="21"/>
      <c r="AB422" s="21"/>
      <c r="AC422" s="21"/>
      <c r="AD422" s="21"/>
      <c r="AE422" s="21"/>
    </row>
    <row r="423" spans="1:31" s="24" customFormat="1" x14ac:dyDescent="0.2">
      <c r="A423" s="21"/>
      <c r="B423" s="21"/>
      <c r="C423" s="21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3"/>
      <c r="P423" s="21"/>
      <c r="Q423" s="21"/>
      <c r="R423" s="21"/>
      <c r="S423" s="21"/>
      <c r="T423" s="21"/>
      <c r="U423" s="21"/>
      <c r="V423" s="21"/>
      <c r="W423" s="21"/>
      <c r="X423" s="21"/>
      <c r="Y423" s="21"/>
      <c r="Z423" s="21"/>
      <c r="AA423" s="21"/>
      <c r="AB423" s="21"/>
      <c r="AC423" s="21"/>
      <c r="AD423" s="21"/>
      <c r="AE423" s="21"/>
    </row>
    <row r="424" spans="1:31" s="24" customFormat="1" x14ac:dyDescent="0.2">
      <c r="A424" s="21"/>
      <c r="B424" s="21"/>
      <c r="C424" s="21"/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3"/>
      <c r="P424" s="21"/>
      <c r="Q424" s="21"/>
      <c r="R424" s="21"/>
      <c r="S424" s="21"/>
      <c r="T424" s="21"/>
      <c r="U424" s="21"/>
      <c r="V424" s="21"/>
      <c r="W424" s="21"/>
      <c r="X424" s="21"/>
      <c r="Y424" s="21"/>
      <c r="Z424" s="21"/>
      <c r="AA424" s="21"/>
      <c r="AB424" s="21"/>
      <c r="AC424" s="21"/>
      <c r="AD424" s="21"/>
      <c r="AE424" s="21"/>
    </row>
    <row r="425" spans="1:31" s="24" customFormat="1" x14ac:dyDescent="0.2">
      <c r="A425" s="21"/>
      <c r="B425" s="21"/>
      <c r="C425" s="21"/>
      <c r="D425" s="21"/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3"/>
      <c r="P425" s="21"/>
      <c r="Q425" s="21"/>
      <c r="R425" s="21"/>
      <c r="S425" s="21"/>
      <c r="T425" s="21"/>
      <c r="U425" s="21"/>
      <c r="V425" s="21"/>
      <c r="W425" s="21"/>
      <c r="X425" s="21"/>
      <c r="Y425" s="21"/>
      <c r="Z425" s="21"/>
      <c r="AA425" s="21"/>
      <c r="AB425" s="21"/>
      <c r="AC425" s="21"/>
      <c r="AD425" s="21"/>
      <c r="AE425" s="21"/>
    </row>
    <row r="426" spans="1:31" s="24" customFormat="1" x14ac:dyDescent="0.2">
      <c r="A426" s="21"/>
      <c r="B426" s="21"/>
      <c r="C426" s="21"/>
      <c r="D426" s="21"/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3"/>
      <c r="P426" s="21"/>
      <c r="Q426" s="21"/>
      <c r="R426" s="21"/>
      <c r="S426" s="21"/>
      <c r="T426" s="21"/>
      <c r="U426" s="21"/>
      <c r="V426" s="21"/>
      <c r="W426" s="21"/>
      <c r="X426" s="21"/>
      <c r="Y426" s="21"/>
      <c r="Z426" s="21"/>
      <c r="AA426" s="21"/>
      <c r="AB426" s="21"/>
      <c r="AC426" s="21"/>
      <c r="AD426" s="21"/>
      <c r="AE426" s="21"/>
    </row>
    <row r="427" spans="1:31" s="24" customFormat="1" x14ac:dyDescent="0.2">
      <c r="A427" s="21"/>
      <c r="B427" s="21"/>
      <c r="C427" s="21"/>
      <c r="D427" s="21"/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3"/>
      <c r="P427" s="21"/>
      <c r="Q427" s="21"/>
      <c r="R427" s="21"/>
      <c r="S427" s="21"/>
      <c r="T427" s="21"/>
      <c r="U427" s="21"/>
      <c r="V427" s="21"/>
      <c r="W427" s="21"/>
      <c r="X427" s="21"/>
      <c r="Y427" s="21"/>
      <c r="Z427" s="21"/>
      <c r="AA427" s="21"/>
      <c r="AB427" s="21"/>
      <c r="AC427" s="21"/>
      <c r="AD427" s="21"/>
      <c r="AE427" s="21"/>
    </row>
    <row r="428" spans="1:31" s="24" customFormat="1" x14ac:dyDescent="0.2">
      <c r="A428" s="21"/>
      <c r="B428" s="21"/>
      <c r="C428" s="21"/>
      <c r="D428" s="21"/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3"/>
      <c r="P428" s="21"/>
      <c r="Q428" s="21"/>
      <c r="R428" s="21"/>
      <c r="S428" s="21"/>
      <c r="T428" s="21"/>
      <c r="U428" s="21"/>
      <c r="V428" s="21"/>
      <c r="W428" s="21"/>
      <c r="X428" s="21"/>
      <c r="Y428" s="21"/>
      <c r="Z428" s="21"/>
      <c r="AA428" s="21"/>
      <c r="AB428" s="21"/>
      <c r="AC428" s="21"/>
      <c r="AD428" s="21"/>
      <c r="AE428" s="21"/>
    </row>
    <row r="429" spans="1:31" x14ac:dyDescent="0.2">
      <c r="O429" s="23"/>
    </row>
    <row r="430" spans="1:31" x14ac:dyDescent="0.2">
      <c r="O430" s="23"/>
    </row>
    <row r="431" spans="1:31" x14ac:dyDescent="0.2">
      <c r="B431" s="25"/>
      <c r="C431" s="26"/>
      <c r="D431" s="27"/>
      <c r="E431" s="27"/>
      <c r="F431" s="27"/>
      <c r="G431" s="27"/>
      <c r="H431" s="27"/>
      <c r="I431" s="27"/>
      <c r="J431" s="27"/>
      <c r="K431" s="27"/>
      <c r="L431" s="27"/>
      <c r="M431" s="23"/>
      <c r="N431" s="23"/>
      <c r="O431" s="23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8"/>
      <c r="AA431" s="28"/>
      <c r="AB431" s="27"/>
      <c r="AC431" s="27"/>
      <c r="AD431" s="27"/>
      <c r="AE431" s="27"/>
    </row>
    <row r="432" spans="1:31" x14ac:dyDescent="0.2">
      <c r="B432" s="25"/>
      <c r="C432" s="26"/>
      <c r="D432" s="27"/>
      <c r="E432" s="27"/>
      <c r="F432" s="27"/>
      <c r="G432" s="27"/>
      <c r="H432" s="27"/>
      <c r="I432" s="27"/>
      <c r="J432" s="27"/>
      <c r="K432" s="27"/>
      <c r="L432" s="27"/>
      <c r="M432" s="23"/>
      <c r="N432" s="23"/>
      <c r="O432" s="23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8"/>
      <c r="AA432" s="28"/>
      <c r="AB432" s="27"/>
      <c r="AC432" s="27"/>
      <c r="AD432" s="27"/>
      <c r="AE432" s="27"/>
    </row>
    <row r="433" spans="1:31" x14ac:dyDescent="0.2">
      <c r="B433" s="25"/>
      <c r="C433" s="26"/>
      <c r="D433" s="27"/>
      <c r="E433" s="27"/>
      <c r="F433" s="27"/>
      <c r="G433" s="27"/>
      <c r="H433" s="27"/>
      <c r="I433" s="27"/>
      <c r="J433" s="27"/>
      <c r="K433" s="27"/>
      <c r="L433" s="27"/>
      <c r="M433" s="23"/>
      <c r="N433" s="23"/>
      <c r="O433" s="23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8"/>
      <c r="AA433" s="28"/>
      <c r="AB433" s="27"/>
      <c r="AC433" s="27"/>
      <c r="AD433" s="27"/>
      <c r="AE433" s="27"/>
    </row>
    <row r="434" spans="1:31" x14ac:dyDescent="0.2">
      <c r="A434" s="27"/>
      <c r="B434" s="25"/>
      <c r="C434" s="26"/>
      <c r="D434" s="27"/>
      <c r="E434" s="27"/>
      <c r="F434" s="27"/>
      <c r="G434" s="27"/>
      <c r="H434" s="27"/>
      <c r="I434" s="27"/>
      <c r="J434" s="27"/>
      <c r="K434" s="27"/>
      <c r="L434" s="27"/>
      <c r="M434" s="23"/>
      <c r="N434" s="23"/>
      <c r="O434" s="23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8"/>
      <c r="AA434" s="28"/>
      <c r="AB434" s="27"/>
      <c r="AC434" s="27"/>
      <c r="AD434" s="27"/>
      <c r="AE434" s="27"/>
    </row>
    <row r="435" spans="1:31" x14ac:dyDescent="0.2">
      <c r="A435" s="27"/>
      <c r="B435" s="25"/>
      <c r="C435" s="26"/>
      <c r="D435" s="27"/>
      <c r="E435" s="27"/>
      <c r="F435" s="27"/>
      <c r="G435" s="27"/>
      <c r="H435" s="27"/>
      <c r="I435" s="27"/>
      <c r="J435" s="27"/>
      <c r="K435" s="27"/>
      <c r="L435" s="27"/>
      <c r="M435" s="23"/>
      <c r="N435" s="23"/>
      <c r="O435" s="23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8"/>
      <c r="AA435" s="28"/>
      <c r="AB435" s="27"/>
      <c r="AC435" s="27"/>
      <c r="AD435" s="27"/>
      <c r="AE435" s="27"/>
    </row>
  </sheetData>
  <mergeCells count="415">
    <mergeCell ref="AB362:AC362"/>
    <mergeCell ref="AB364:AC364"/>
    <mergeCell ref="AB366:AC366"/>
    <mergeCell ref="B360:C360"/>
    <mergeCell ref="E360:F360"/>
    <mergeCell ref="V360:W360"/>
    <mergeCell ref="Y360:Z360"/>
    <mergeCell ref="AB360:AC360"/>
    <mergeCell ref="AB350:AC350"/>
    <mergeCell ref="AB352:AC352"/>
    <mergeCell ref="AB354:AC354"/>
    <mergeCell ref="B359:C359"/>
    <mergeCell ref="E359:F359"/>
    <mergeCell ref="B348:C348"/>
    <mergeCell ref="E348:F348"/>
    <mergeCell ref="AB347:AC347"/>
    <mergeCell ref="Y347:Z347"/>
    <mergeCell ref="V347:W347"/>
    <mergeCell ref="V348:W348"/>
    <mergeCell ref="Y348:Z348"/>
    <mergeCell ref="AB348:AC348"/>
    <mergeCell ref="AB339:AC339"/>
    <mergeCell ref="B346:C346"/>
    <mergeCell ref="E346:F346"/>
    <mergeCell ref="B347:C347"/>
    <mergeCell ref="E347:F347"/>
    <mergeCell ref="T333:U333"/>
    <mergeCell ref="W333:X333"/>
    <mergeCell ref="AB333:AC333"/>
    <mergeCell ref="AB335:AC335"/>
    <mergeCell ref="AB337:AC337"/>
    <mergeCell ref="B333:C333"/>
    <mergeCell ref="E333:F333"/>
    <mergeCell ref="J333:K333"/>
    <mergeCell ref="M333:N333"/>
    <mergeCell ref="P333:Q333"/>
    <mergeCell ref="AB326:AC326"/>
    <mergeCell ref="B331:C331"/>
    <mergeCell ref="E331:F331"/>
    <mergeCell ref="B332:C332"/>
    <mergeCell ref="E332:F332"/>
    <mergeCell ref="J332:K332"/>
    <mergeCell ref="M332:N332"/>
    <mergeCell ref="P332:Q332"/>
    <mergeCell ref="T332:U332"/>
    <mergeCell ref="W332:X332"/>
    <mergeCell ref="AB332:AC332"/>
    <mergeCell ref="T320:U320"/>
    <mergeCell ref="W320:X320"/>
    <mergeCell ref="AB320:AC320"/>
    <mergeCell ref="AB322:AC322"/>
    <mergeCell ref="AB324:AC324"/>
    <mergeCell ref="B320:C320"/>
    <mergeCell ref="E320:F320"/>
    <mergeCell ref="J320:K320"/>
    <mergeCell ref="M320:N320"/>
    <mergeCell ref="P320:Q320"/>
    <mergeCell ref="M319:N319"/>
    <mergeCell ref="P319:Q319"/>
    <mergeCell ref="T319:U319"/>
    <mergeCell ref="W319:X319"/>
    <mergeCell ref="AB319:AC319"/>
    <mergeCell ref="B318:C318"/>
    <mergeCell ref="E318:F318"/>
    <mergeCell ref="B319:C319"/>
    <mergeCell ref="E319:F319"/>
    <mergeCell ref="J319:K319"/>
    <mergeCell ref="AB309:AC309"/>
    <mergeCell ref="AB311:AC311"/>
    <mergeCell ref="AB313:AC313"/>
    <mergeCell ref="S266:T266"/>
    <mergeCell ref="S267:T267"/>
    <mergeCell ref="S268:T268"/>
    <mergeCell ref="T306:U306"/>
    <mergeCell ref="W306:X306"/>
    <mergeCell ref="AB306:AC306"/>
    <mergeCell ref="AB296:AC296"/>
    <mergeCell ref="AB298:AC298"/>
    <mergeCell ref="AB300:AC300"/>
    <mergeCell ref="AB281:AC281"/>
    <mergeCell ref="AB283:AC283"/>
    <mergeCell ref="AB285:AC285"/>
    <mergeCell ref="B307:C307"/>
    <mergeCell ref="E307:F307"/>
    <mergeCell ref="J307:K307"/>
    <mergeCell ref="M307:N307"/>
    <mergeCell ref="P307:Q307"/>
    <mergeCell ref="T307:U307"/>
    <mergeCell ref="W307:X307"/>
    <mergeCell ref="AB307:AC307"/>
    <mergeCell ref="B306:C306"/>
    <mergeCell ref="E306:F306"/>
    <mergeCell ref="J306:K306"/>
    <mergeCell ref="M306:N306"/>
    <mergeCell ref="P306:Q306"/>
    <mergeCell ref="B305:C305"/>
    <mergeCell ref="E305:F305"/>
    <mergeCell ref="T293:U293"/>
    <mergeCell ref="W293:X293"/>
    <mergeCell ref="AB293:AC293"/>
    <mergeCell ref="B294:C294"/>
    <mergeCell ref="E294:F294"/>
    <mergeCell ref="J294:K294"/>
    <mergeCell ref="M294:N294"/>
    <mergeCell ref="P294:Q294"/>
    <mergeCell ref="T294:U294"/>
    <mergeCell ref="W294:X294"/>
    <mergeCell ref="AB294:AC294"/>
    <mergeCell ref="B293:C293"/>
    <mergeCell ref="E293:F293"/>
    <mergeCell ref="J293:K293"/>
    <mergeCell ref="M293:N293"/>
    <mergeCell ref="P293:Q293"/>
    <mergeCell ref="B292:C292"/>
    <mergeCell ref="E292:F292"/>
    <mergeCell ref="AB270:AC270"/>
    <mergeCell ref="AB272:AC272"/>
    <mergeCell ref="AB274:AC274"/>
    <mergeCell ref="AB279:AC279"/>
    <mergeCell ref="AB280:AC280"/>
    <mergeCell ref="Y267:Z267"/>
    <mergeCell ref="Y268:Z268"/>
    <mergeCell ref="V267:W267"/>
    <mergeCell ref="V268:W268"/>
    <mergeCell ref="AB267:AC267"/>
    <mergeCell ref="AB268:AC268"/>
    <mergeCell ref="AB255:AC255"/>
    <mergeCell ref="AB257:AC257"/>
    <mergeCell ref="AB259:AC259"/>
    <mergeCell ref="V253:W253"/>
    <mergeCell ref="Y266:Z266"/>
    <mergeCell ref="AB244:AC244"/>
    <mergeCell ref="AB246:AC246"/>
    <mergeCell ref="AB248:AC248"/>
    <mergeCell ref="S253:T253"/>
    <mergeCell ref="Y253:Z253"/>
    <mergeCell ref="AB253:AC253"/>
    <mergeCell ref="S241:T241"/>
    <mergeCell ref="P241:Q241"/>
    <mergeCell ref="AB241:AC241"/>
    <mergeCell ref="P242:Q242"/>
    <mergeCell ref="S242:T242"/>
    <mergeCell ref="V242:W242"/>
    <mergeCell ref="Y242:Z242"/>
    <mergeCell ref="AB242:AC242"/>
    <mergeCell ref="AB229:AC229"/>
    <mergeCell ref="AB231:AC231"/>
    <mergeCell ref="AB233:AC233"/>
    <mergeCell ref="Y241:Z241"/>
    <mergeCell ref="V241:W241"/>
    <mergeCell ref="AB218:AC218"/>
    <mergeCell ref="AB220:AC220"/>
    <mergeCell ref="V227:W227"/>
    <mergeCell ref="Y227:Z227"/>
    <mergeCell ref="AB227:AC227"/>
    <mergeCell ref="AB193:AC193"/>
    <mergeCell ref="AB214:AC214"/>
    <mergeCell ref="Y214:Z214"/>
    <mergeCell ref="V214:W214"/>
    <mergeCell ref="AB216:AC216"/>
    <mergeCell ref="AB189:AC189"/>
    <mergeCell ref="AB191:AC191"/>
    <mergeCell ref="AB187:AC187"/>
    <mergeCell ref="Y187:Z187"/>
    <mergeCell ref="V187:W187"/>
    <mergeCell ref="S187:T187"/>
    <mergeCell ref="AB203:AC203"/>
    <mergeCell ref="AB205:AC205"/>
    <mergeCell ref="AB207:AC207"/>
    <mergeCell ref="AB198:AC198"/>
    <mergeCell ref="AB201:AC201"/>
    <mergeCell ref="AB199:AC199"/>
    <mergeCell ref="AB200:AC200"/>
    <mergeCell ref="AB180:AC180"/>
    <mergeCell ref="AB165:AC165"/>
    <mergeCell ref="AB174:AC174"/>
    <mergeCell ref="AB175:AC175"/>
    <mergeCell ref="AB176:AC176"/>
    <mergeCell ref="AB178:AC178"/>
    <mergeCell ref="AB160:AC160"/>
    <mergeCell ref="AB161:AC161"/>
    <mergeCell ref="AB163:AC163"/>
    <mergeCell ref="AB151:AC151"/>
    <mergeCell ref="AB153:AC153"/>
    <mergeCell ref="AB158:AC158"/>
    <mergeCell ref="AB159:AC159"/>
    <mergeCell ref="AB145:AC145"/>
    <mergeCell ref="AB146:AC146"/>
    <mergeCell ref="AB147:AC147"/>
    <mergeCell ref="AB148:AC148"/>
    <mergeCell ref="AB149:AC149"/>
    <mergeCell ref="AB134:AC134"/>
    <mergeCell ref="AB135:AC135"/>
    <mergeCell ref="AB137:AC137"/>
    <mergeCell ref="AB139:AC139"/>
    <mergeCell ref="AB144:AC144"/>
    <mergeCell ref="AB128:AC128"/>
    <mergeCell ref="AB133:AC133"/>
    <mergeCell ref="AB123:AC123"/>
    <mergeCell ref="AB124:AC124"/>
    <mergeCell ref="AB126:AC126"/>
    <mergeCell ref="AB113:AC113"/>
    <mergeCell ref="AB115:AC115"/>
    <mergeCell ref="AB117:AC117"/>
    <mergeCell ref="AB122:AC122"/>
    <mergeCell ref="AB109:AC109"/>
    <mergeCell ref="AB110:AC110"/>
    <mergeCell ref="AB111:AC111"/>
    <mergeCell ref="AB112:AC112"/>
    <mergeCell ref="T98:U98"/>
    <mergeCell ref="AB98:AC98"/>
    <mergeCell ref="AB100:AC100"/>
    <mergeCell ref="AB102:AC102"/>
    <mergeCell ref="AB104:AC104"/>
    <mergeCell ref="AB85:AC85"/>
    <mergeCell ref="B96:C96"/>
    <mergeCell ref="E96:F96"/>
    <mergeCell ref="B97:C97"/>
    <mergeCell ref="E97:F97"/>
    <mergeCell ref="J97:K97"/>
    <mergeCell ref="M97:N97"/>
    <mergeCell ref="P97:Q97"/>
    <mergeCell ref="T97:U97"/>
    <mergeCell ref="AB97:AC97"/>
    <mergeCell ref="AB87:AC87"/>
    <mergeCell ref="AB89:AC89"/>
    <mergeCell ref="AB91:AC91"/>
    <mergeCell ref="J85:K85"/>
    <mergeCell ref="M85:N85"/>
    <mergeCell ref="P85:Q85"/>
    <mergeCell ref="R85:S85"/>
    <mergeCell ref="T85:U85"/>
    <mergeCell ref="W85:X85"/>
    <mergeCell ref="B98:C98"/>
    <mergeCell ref="E98:F98"/>
    <mergeCell ref="J98:K98"/>
    <mergeCell ref="M98:N98"/>
    <mergeCell ref="P98:Q98"/>
    <mergeCell ref="W81:X81"/>
    <mergeCell ref="AB81:AC81"/>
    <mergeCell ref="J84:K84"/>
    <mergeCell ref="M84:N84"/>
    <mergeCell ref="P84:Q84"/>
    <mergeCell ref="R84:S84"/>
    <mergeCell ref="T84:U84"/>
    <mergeCell ref="W84:X84"/>
    <mergeCell ref="AB84:AC84"/>
    <mergeCell ref="J81:K81"/>
    <mergeCell ref="M81:N81"/>
    <mergeCell ref="P81:Q81"/>
    <mergeCell ref="R81:S81"/>
    <mergeCell ref="T81:U81"/>
    <mergeCell ref="J82:K82"/>
    <mergeCell ref="M82:N82"/>
    <mergeCell ref="P82:Q82"/>
    <mergeCell ref="R82:S82"/>
    <mergeCell ref="T82:U82"/>
    <mergeCell ref="W82:X82"/>
    <mergeCell ref="AB82:AC82"/>
    <mergeCell ref="J80:K80"/>
    <mergeCell ref="M80:N80"/>
    <mergeCell ref="P80:Q80"/>
    <mergeCell ref="T80:U80"/>
    <mergeCell ref="W80:X80"/>
    <mergeCell ref="T67:U67"/>
    <mergeCell ref="W67:X67"/>
    <mergeCell ref="AB67:AC67"/>
    <mergeCell ref="AB71:AC71"/>
    <mergeCell ref="AB73:AC73"/>
    <mergeCell ref="AB75:AC75"/>
    <mergeCell ref="B69:C69"/>
    <mergeCell ref="E69:F69"/>
    <mergeCell ref="J69:K69"/>
    <mergeCell ref="M69:N69"/>
    <mergeCell ref="P69:Q69"/>
    <mergeCell ref="T69:U69"/>
    <mergeCell ref="W69:X69"/>
    <mergeCell ref="AB69:AC69"/>
    <mergeCell ref="B67:C67"/>
    <mergeCell ref="E67:F67"/>
    <mergeCell ref="J67:K67"/>
    <mergeCell ref="M67:N67"/>
    <mergeCell ref="P67:Q67"/>
    <mergeCell ref="B68:C68"/>
    <mergeCell ref="E68:F68"/>
    <mergeCell ref="J68:K68"/>
    <mergeCell ref="M68:N68"/>
    <mergeCell ref="P68:Q68"/>
    <mergeCell ref="T68:U68"/>
    <mergeCell ref="W68:X68"/>
    <mergeCell ref="AB68:AC68"/>
    <mergeCell ref="T63:U63"/>
    <mergeCell ref="W63:X63"/>
    <mergeCell ref="AB63:AC63"/>
    <mergeCell ref="B65:C65"/>
    <mergeCell ref="E65:F65"/>
    <mergeCell ref="J65:K65"/>
    <mergeCell ref="M65:N65"/>
    <mergeCell ref="P65:Q65"/>
    <mergeCell ref="T65:U65"/>
    <mergeCell ref="W65:X65"/>
    <mergeCell ref="AB65:AC65"/>
    <mergeCell ref="B63:C63"/>
    <mergeCell ref="E63:F63"/>
    <mergeCell ref="J63:K63"/>
    <mergeCell ref="M63:N63"/>
    <mergeCell ref="P63:Q63"/>
    <mergeCell ref="B64:C64"/>
    <mergeCell ref="E64:F64"/>
    <mergeCell ref="J64:K64"/>
    <mergeCell ref="M64:N64"/>
    <mergeCell ref="P64:Q64"/>
    <mergeCell ref="T64:U64"/>
    <mergeCell ref="W64:X64"/>
    <mergeCell ref="AB64:AC64"/>
    <mergeCell ref="AB59:AC59"/>
    <mergeCell ref="B61:C61"/>
    <mergeCell ref="E61:F61"/>
    <mergeCell ref="J61:K61"/>
    <mergeCell ref="M61:N61"/>
    <mergeCell ref="P61:Q61"/>
    <mergeCell ref="T61:U61"/>
    <mergeCell ref="W61:X61"/>
    <mergeCell ref="AB61:AC61"/>
    <mergeCell ref="J59:K59"/>
    <mergeCell ref="M59:N59"/>
    <mergeCell ref="P59:Q59"/>
    <mergeCell ref="T59:U59"/>
    <mergeCell ref="W59:X59"/>
    <mergeCell ref="B60:C60"/>
    <mergeCell ref="E60:F60"/>
    <mergeCell ref="J60:K60"/>
    <mergeCell ref="M60:N60"/>
    <mergeCell ref="P60:Q60"/>
    <mergeCell ref="T60:U60"/>
    <mergeCell ref="W60:X60"/>
    <mergeCell ref="AB60:AC60"/>
    <mergeCell ref="B59:C59"/>
    <mergeCell ref="E59:F59"/>
    <mergeCell ref="T55:U55"/>
    <mergeCell ref="W55:X55"/>
    <mergeCell ref="AB55:AC55"/>
    <mergeCell ref="B57:C57"/>
    <mergeCell ref="E57:F57"/>
    <mergeCell ref="J57:K57"/>
    <mergeCell ref="M57:N57"/>
    <mergeCell ref="P57:Q57"/>
    <mergeCell ref="T57:U57"/>
    <mergeCell ref="W57:X57"/>
    <mergeCell ref="AB57:AC57"/>
    <mergeCell ref="B55:C55"/>
    <mergeCell ref="E55:F55"/>
    <mergeCell ref="J55:K55"/>
    <mergeCell ref="M55:N55"/>
    <mergeCell ref="P55:Q55"/>
    <mergeCell ref="T56:U56"/>
    <mergeCell ref="W56:X56"/>
    <mergeCell ref="AB56:AC56"/>
    <mergeCell ref="B56:C56"/>
    <mergeCell ref="E56:F56"/>
    <mergeCell ref="J56:K56"/>
    <mergeCell ref="M56:N56"/>
    <mergeCell ref="P56:Q56"/>
    <mergeCell ref="AB45:AC45"/>
    <mergeCell ref="AB47:AC47"/>
    <mergeCell ref="AB49:AC49"/>
    <mergeCell ref="B54:C54"/>
    <mergeCell ref="E54:F54"/>
    <mergeCell ref="AB40:AC40"/>
    <mergeCell ref="AB41:AC41"/>
    <mergeCell ref="AB42:AC42"/>
    <mergeCell ref="AB43:AC43"/>
    <mergeCell ref="AB44:AC44"/>
    <mergeCell ref="T29:U29"/>
    <mergeCell ref="AB29:AC29"/>
    <mergeCell ref="AB31:AC31"/>
    <mergeCell ref="AB33:AC33"/>
    <mergeCell ref="AB35:AC35"/>
    <mergeCell ref="B29:C29"/>
    <mergeCell ref="E29:F29"/>
    <mergeCell ref="J29:K29"/>
    <mergeCell ref="M29:N29"/>
    <mergeCell ref="P29:Q29"/>
    <mergeCell ref="AB22:AC22"/>
    <mergeCell ref="AB20:AC20"/>
    <mergeCell ref="B27:C27"/>
    <mergeCell ref="E27:F27"/>
    <mergeCell ref="B28:C28"/>
    <mergeCell ref="E28:F28"/>
    <mergeCell ref="J28:K28"/>
    <mergeCell ref="M28:N28"/>
    <mergeCell ref="P28:Q28"/>
    <mergeCell ref="T28:U28"/>
    <mergeCell ref="AB28:AC28"/>
    <mergeCell ref="J18:K18"/>
    <mergeCell ref="V18:W18"/>
    <mergeCell ref="AB18:AC18"/>
    <mergeCell ref="H2:I2"/>
    <mergeCell ref="J2:S2"/>
    <mergeCell ref="U2:W2"/>
    <mergeCell ref="X2:AE2"/>
    <mergeCell ref="H3:I3"/>
    <mergeCell ref="J3:S3"/>
    <mergeCell ref="X3:Z3"/>
    <mergeCell ref="AA3:AB3"/>
    <mergeCell ref="AC3:AE3"/>
    <mergeCell ref="X5:Z5"/>
    <mergeCell ref="AA5:AB5"/>
    <mergeCell ref="AC5:AE5"/>
    <mergeCell ref="J5:S5"/>
    <mergeCell ref="H4:I4"/>
    <mergeCell ref="J4:S4"/>
    <mergeCell ref="X4:Z4"/>
    <mergeCell ref="AA4:AB4"/>
    <mergeCell ref="AC4:AE4"/>
  </mergeCells>
  <printOptions horizontalCentered="1"/>
  <pageMargins left="0.25" right="0.25" top="0.5" bottom="0.25" header="0.25" footer="0.25"/>
  <pageSetup scale="70" fitToHeight="4" orientation="portrait" r:id="rId1"/>
  <headerFooter alignWithMargins="0">
    <oddFooter>&amp;L&amp;Z&amp;F&amp;R&amp;P of &amp;N</oddFooter>
  </headerFooter>
  <rowBreaks count="5" manualBreakCount="5">
    <brk id="76" max="30" man="1"/>
    <brk id="140" max="30" man="1"/>
    <brk id="208" max="30" man="1"/>
    <brk id="275" max="30" man="1"/>
    <brk id="340" max="3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5B71C-D211-4BBE-8A98-2DA4939712E9}">
  <dimension ref="A1:AP523"/>
  <sheetViews>
    <sheetView tabSelected="1" view="pageBreakPreview" zoomScale="80" zoomScaleNormal="100" zoomScaleSheetLayoutView="80" workbookViewId="0">
      <selection activeCell="AA186" sqref="AA186"/>
    </sheetView>
  </sheetViews>
  <sheetFormatPr defaultColWidth="9.140625" defaultRowHeight="12.75" x14ac:dyDescent="0.2"/>
  <cols>
    <col min="1" max="2" width="4.7109375" style="21" customWidth="1"/>
    <col min="3" max="3" width="5.5703125" style="21" customWidth="1"/>
    <col min="4" max="5" width="4.7109375" style="21" customWidth="1"/>
    <col min="6" max="6" width="5.85546875" style="21" customWidth="1"/>
    <col min="7" max="10" width="4.7109375" style="21" customWidth="1"/>
    <col min="11" max="11" width="5.42578125" style="21" customWidth="1"/>
    <col min="12" max="20" width="4.7109375" style="21" customWidth="1"/>
    <col min="21" max="21" width="11" style="21" bestFit="1" customWidth="1"/>
    <col min="22" max="28" width="4.7109375" style="21" customWidth="1"/>
    <col min="29" max="29" width="5.85546875" style="21" customWidth="1"/>
    <col min="30" max="31" width="4.7109375" style="21" customWidth="1"/>
    <col min="32" max="16384" width="9.140625" style="8"/>
  </cols>
  <sheetData>
    <row r="1" spans="1:32" ht="12.75" customHeight="1" x14ac:dyDescent="0.2">
      <c r="A1" s="1"/>
      <c r="B1" s="2"/>
      <c r="C1" s="2"/>
      <c r="D1" s="3"/>
      <c r="E1" s="4"/>
      <c r="F1" s="5"/>
      <c r="G1" s="6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29"/>
      <c r="W1" s="7"/>
      <c r="X1" s="7"/>
      <c r="Y1" s="7"/>
      <c r="Z1" s="7"/>
      <c r="AA1" s="7"/>
      <c r="AB1" s="7"/>
      <c r="AC1" s="30"/>
      <c r="AD1" s="30"/>
      <c r="AE1" s="30"/>
    </row>
    <row r="2" spans="1:32" ht="12.75" customHeight="1" x14ac:dyDescent="0.2">
      <c r="A2" s="9"/>
      <c r="B2" s="10"/>
      <c r="C2" s="11"/>
      <c r="D2" s="12"/>
      <c r="E2" s="13"/>
      <c r="F2" s="14"/>
      <c r="G2" s="15"/>
      <c r="H2" s="82" t="s">
        <v>0</v>
      </c>
      <c r="I2" s="82"/>
      <c r="J2" s="112" t="s">
        <v>129</v>
      </c>
      <c r="K2" s="112"/>
      <c r="L2" s="112"/>
      <c r="M2" s="112"/>
      <c r="N2" s="112"/>
      <c r="O2" s="112"/>
      <c r="P2" s="112"/>
      <c r="Q2" s="112"/>
      <c r="R2" s="112"/>
      <c r="S2" s="112"/>
      <c r="T2" s="75"/>
      <c r="U2" s="113" t="s">
        <v>3</v>
      </c>
      <c r="V2" s="113"/>
      <c r="W2" s="113"/>
      <c r="X2" s="114">
        <v>1242</v>
      </c>
      <c r="Y2" s="114"/>
      <c r="Z2" s="114"/>
      <c r="AA2" s="114"/>
      <c r="AB2" s="114"/>
      <c r="AC2" s="114"/>
      <c r="AD2" s="114"/>
      <c r="AE2" s="114"/>
    </row>
    <row r="3" spans="1:32" ht="12.75" customHeight="1" x14ac:dyDescent="0.2">
      <c r="A3" s="9"/>
      <c r="B3" s="10"/>
      <c r="C3" s="11"/>
      <c r="D3" s="11"/>
      <c r="E3" s="9"/>
      <c r="F3" s="9"/>
      <c r="G3" s="9"/>
      <c r="H3" s="82" t="s">
        <v>1</v>
      </c>
      <c r="I3" s="82"/>
      <c r="J3" s="115" t="s">
        <v>130</v>
      </c>
      <c r="K3" s="115"/>
      <c r="L3" s="115"/>
      <c r="M3" s="115"/>
      <c r="N3" s="115"/>
      <c r="O3" s="115"/>
      <c r="P3" s="115"/>
      <c r="Q3" s="115"/>
      <c r="R3" s="115"/>
      <c r="S3" s="115"/>
      <c r="T3" s="75"/>
      <c r="U3" s="16"/>
      <c r="V3" s="34"/>
      <c r="W3" s="16"/>
      <c r="X3" s="116"/>
      <c r="Y3" s="116"/>
      <c r="Z3" s="116"/>
      <c r="AA3" s="116"/>
      <c r="AB3" s="117"/>
      <c r="AC3" s="116"/>
      <c r="AD3" s="116"/>
      <c r="AE3" s="116"/>
    </row>
    <row r="4" spans="1:32" ht="12.75" customHeight="1" x14ac:dyDescent="0.2">
      <c r="A4" s="9"/>
      <c r="B4" s="10"/>
      <c r="C4" s="11"/>
      <c r="D4" s="11"/>
      <c r="E4" s="9"/>
      <c r="F4" s="9"/>
      <c r="G4" s="9"/>
      <c r="H4" s="82" t="s">
        <v>2</v>
      </c>
      <c r="I4" s="82"/>
      <c r="J4" s="86" t="s">
        <v>125</v>
      </c>
      <c r="K4" s="86"/>
      <c r="L4" s="86"/>
      <c r="M4" s="86"/>
      <c r="N4" s="86"/>
      <c r="O4" s="86"/>
      <c r="P4" s="86"/>
      <c r="Q4" s="86"/>
      <c r="R4" s="86"/>
      <c r="S4" s="86"/>
      <c r="T4" s="16"/>
      <c r="U4" s="16" t="s">
        <v>4</v>
      </c>
      <c r="V4" s="34"/>
      <c r="W4" s="16"/>
      <c r="X4" s="92" t="s">
        <v>126</v>
      </c>
      <c r="Y4" s="92"/>
      <c r="Z4" s="92"/>
      <c r="AA4" s="90" t="s">
        <v>6</v>
      </c>
      <c r="AB4" s="82"/>
      <c r="AC4" s="93">
        <v>45698</v>
      </c>
      <c r="AD4" s="92"/>
      <c r="AE4" s="92"/>
    </row>
    <row r="5" spans="1:32" ht="12.75" customHeight="1" x14ac:dyDescent="0.2">
      <c r="A5" s="9"/>
      <c r="B5" s="9"/>
      <c r="C5" s="9"/>
      <c r="D5" s="9"/>
      <c r="E5" s="9"/>
      <c r="F5" s="9"/>
      <c r="G5" s="9"/>
      <c r="H5" s="17"/>
      <c r="I5" s="17"/>
      <c r="J5" s="86"/>
      <c r="K5" s="86"/>
      <c r="L5" s="86"/>
      <c r="M5" s="86"/>
      <c r="N5" s="86"/>
      <c r="O5" s="86"/>
      <c r="P5" s="86"/>
      <c r="Q5" s="86"/>
      <c r="R5" s="86"/>
      <c r="S5" s="86"/>
      <c r="T5" s="16"/>
      <c r="U5" s="16" t="s">
        <v>5</v>
      </c>
      <c r="V5" s="16"/>
      <c r="W5" s="16"/>
      <c r="X5" s="92" t="s">
        <v>37</v>
      </c>
      <c r="Y5" s="92"/>
      <c r="Z5" s="92"/>
      <c r="AA5" s="90" t="s">
        <v>6</v>
      </c>
      <c r="AB5" s="82"/>
      <c r="AC5" s="93">
        <v>45806</v>
      </c>
      <c r="AD5" s="92"/>
      <c r="AE5" s="92"/>
    </row>
    <row r="6" spans="1:32" ht="12.75" customHeight="1" thickBot="1" x14ac:dyDescent="0.25">
      <c r="A6" s="18"/>
      <c r="B6" s="19"/>
      <c r="C6" s="19"/>
      <c r="D6" s="19"/>
      <c r="E6" s="19"/>
      <c r="F6" s="19"/>
      <c r="G6" s="19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</row>
    <row r="7" spans="1:32" ht="13.5" thickTop="1" x14ac:dyDescent="0.2">
      <c r="C7" s="22"/>
      <c r="M7" s="23"/>
      <c r="N7" s="23"/>
      <c r="O7" s="23"/>
    </row>
    <row r="8" spans="1:32" x14ac:dyDescent="0.2">
      <c r="B8" s="64" t="s">
        <v>49</v>
      </c>
      <c r="C8" s="22"/>
      <c r="M8" s="23"/>
      <c r="N8" s="23"/>
      <c r="O8" s="23"/>
    </row>
    <row r="9" spans="1:32" x14ac:dyDescent="0.2">
      <c r="C9" s="22"/>
      <c r="M9" s="23"/>
      <c r="N9" s="23"/>
      <c r="O9" s="23"/>
    </row>
    <row r="10" spans="1:32" x14ac:dyDescent="0.2">
      <c r="B10" s="61" t="s">
        <v>39</v>
      </c>
      <c r="O10" s="23"/>
    </row>
    <row r="11" spans="1:32" x14ac:dyDescent="0.2">
      <c r="O11" s="23"/>
    </row>
    <row r="12" spans="1:32" x14ac:dyDescent="0.2">
      <c r="B12" s="36" t="s">
        <v>38</v>
      </c>
      <c r="O12" s="23"/>
      <c r="AA12" s="43" t="s">
        <v>17</v>
      </c>
      <c r="AB12" s="118">
        <v>5000</v>
      </c>
      <c r="AC12" s="118"/>
    </row>
    <row r="13" spans="1:32" x14ac:dyDescent="0.2">
      <c r="B13" s="36"/>
      <c r="O13" s="23"/>
      <c r="AA13" s="43"/>
      <c r="AB13" s="76"/>
      <c r="AC13" s="76"/>
    </row>
    <row r="14" spans="1:32" x14ac:dyDescent="0.2">
      <c r="O14" s="23"/>
    </row>
    <row r="15" spans="1:32" x14ac:dyDescent="0.2">
      <c r="B15" s="61" t="s">
        <v>45</v>
      </c>
      <c r="I15" s="56"/>
      <c r="O15" s="23"/>
      <c r="AF15" s="65"/>
    </row>
    <row r="16" spans="1:32" x14ac:dyDescent="0.2">
      <c r="C16" s="22"/>
      <c r="M16" s="23"/>
      <c r="N16" s="23"/>
      <c r="O16" s="23"/>
    </row>
    <row r="17" spans="2:30" x14ac:dyDescent="0.2">
      <c r="B17" s="96" t="s">
        <v>24</v>
      </c>
      <c r="C17" s="96"/>
      <c r="D17" s="50" t="s">
        <v>25</v>
      </c>
      <c r="E17" s="96" t="s">
        <v>24</v>
      </c>
      <c r="F17" s="96"/>
      <c r="J17" s="55" t="s">
        <v>8</v>
      </c>
      <c r="K17" s="55"/>
      <c r="M17" s="96" t="s">
        <v>127</v>
      </c>
      <c r="N17" s="96"/>
      <c r="O17" s="96"/>
      <c r="P17" s="96"/>
      <c r="Q17" s="96"/>
      <c r="T17" s="55" t="s">
        <v>122</v>
      </c>
      <c r="U17" s="55"/>
      <c r="W17" s="55"/>
      <c r="X17" s="55"/>
    </row>
    <row r="18" spans="2:30" x14ac:dyDescent="0.2">
      <c r="B18" s="97">
        <v>3362.54</v>
      </c>
      <c r="C18" s="97"/>
      <c r="D18" s="50" t="s">
        <v>25</v>
      </c>
      <c r="E18" s="97">
        <v>3400</v>
      </c>
      <c r="F18" s="97"/>
      <c r="G18" s="56" t="s">
        <v>83</v>
      </c>
      <c r="J18" s="98">
        <f>E18-B18</f>
        <v>37.460000000000036</v>
      </c>
      <c r="K18" s="96"/>
      <c r="L18" s="57"/>
      <c r="M18" s="99">
        <f>T18/J18</f>
        <v>1.1916711158569129</v>
      </c>
      <c r="N18" s="99"/>
      <c r="O18" s="99"/>
      <c r="P18" s="99"/>
      <c r="Q18" s="99"/>
      <c r="S18" s="38"/>
      <c r="T18" s="98">
        <v>44.64</v>
      </c>
      <c r="U18" s="98"/>
      <c r="V18" s="38" t="s">
        <v>12</v>
      </c>
      <c r="W18" s="50">
        <v>9</v>
      </c>
      <c r="X18" s="55"/>
      <c r="AA18" s="38" t="s">
        <v>13</v>
      </c>
      <c r="AB18" s="98">
        <f>T18/W18</f>
        <v>4.96</v>
      </c>
      <c r="AC18" s="98"/>
      <c r="AD18" s="21" t="s">
        <v>22</v>
      </c>
    </row>
    <row r="19" spans="2:30" x14ac:dyDescent="0.2">
      <c r="B19" s="97">
        <v>3400</v>
      </c>
      <c r="C19" s="97"/>
      <c r="D19" s="50" t="s">
        <v>25</v>
      </c>
      <c r="E19" s="97">
        <v>3465</v>
      </c>
      <c r="F19" s="97"/>
      <c r="G19" s="56" t="s">
        <v>30</v>
      </c>
      <c r="J19" s="98">
        <f>E19-B19</f>
        <v>65</v>
      </c>
      <c r="K19" s="96"/>
      <c r="L19" s="57"/>
      <c r="M19" s="99">
        <f t="shared" ref="M19:M21" si="0">T19/J19</f>
        <v>25.375692307692308</v>
      </c>
      <c r="N19" s="99"/>
      <c r="O19" s="99"/>
      <c r="P19" s="99"/>
      <c r="Q19" s="99"/>
      <c r="S19" s="38"/>
      <c r="T19" s="98">
        <v>1649.42</v>
      </c>
      <c r="U19" s="98"/>
      <c r="V19" s="38" t="s">
        <v>12</v>
      </c>
      <c r="W19" s="50">
        <v>9</v>
      </c>
      <c r="X19" s="55"/>
      <c r="AA19" s="38" t="s">
        <v>13</v>
      </c>
      <c r="AB19" s="98">
        <f>T19/W19</f>
        <v>183.26888888888891</v>
      </c>
      <c r="AC19" s="98"/>
      <c r="AD19" s="21" t="s">
        <v>22</v>
      </c>
    </row>
    <row r="20" spans="2:30" x14ac:dyDescent="0.2">
      <c r="B20" s="97">
        <v>3465</v>
      </c>
      <c r="C20" s="97"/>
      <c r="D20" s="50" t="s">
        <v>25</v>
      </c>
      <c r="E20" s="97">
        <v>3473.33</v>
      </c>
      <c r="F20" s="97"/>
      <c r="G20" s="56" t="s">
        <v>82</v>
      </c>
      <c r="J20" s="98">
        <f>E20-B20</f>
        <v>8.3299999999999272</v>
      </c>
      <c r="K20" s="96"/>
      <c r="L20" s="57"/>
      <c r="M20" s="99">
        <f t="shared" si="0"/>
        <v>1.5522208883553557</v>
      </c>
      <c r="N20" s="99"/>
      <c r="O20" s="99"/>
      <c r="P20" s="99"/>
      <c r="Q20" s="99"/>
      <c r="S20" s="38"/>
      <c r="T20" s="98">
        <v>12.93</v>
      </c>
      <c r="U20" s="98"/>
      <c r="V20" s="38" t="s">
        <v>12</v>
      </c>
      <c r="W20" s="50">
        <v>9</v>
      </c>
      <c r="X20" s="55"/>
      <c r="AA20" s="38" t="s">
        <v>13</v>
      </c>
      <c r="AB20" s="98">
        <f>T20/W20</f>
        <v>1.4366666666666665</v>
      </c>
      <c r="AC20" s="98"/>
      <c r="AD20" s="21" t="s">
        <v>22</v>
      </c>
    </row>
    <row r="21" spans="2:30" x14ac:dyDescent="0.2">
      <c r="B21" s="97">
        <v>3465</v>
      </c>
      <c r="C21" s="97"/>
      <c r="D21" s="50" t="s">
        <v>25</v>
      </c>
      <c r="E21" s="97">
        <v>3485</v>
      </c>
      <c r="F21" s="97"/>
      <c r="G21" s="56" t="s">
        <v>83</v>
      </c>
      <c r="J21" s="98">
        <f>E21-B21</f>
        <v>20</v>
      </c>
      <c r="K21" s="96"/>
      <c r="L21" s="57"/>
      <c r="M21" s="99">
        <f t="shared" si="0"/>
        <v>1.4164999999999999</v>
      </c>
      <c r="N21" s="99"/>
      <c r="O21" s="99"/>
      <c r="P21" s="99"/>
      <c r="Q21" s="99"/>
      <c r="S21" s="38"/>
      <c r="T21" s="98">
        <v>28.33</v>
      </c>
      <c r="U21" s="98"/>
      <c r="V21" s="38" t="s">
        <v>12</v>
      </c>
      <c r="W21" s="50">
        <v>9</v>
      </c>
      <c r="X21" s="55"/>
      <c r="AA21" s="38" t="s">
        <v>13</v>
      </c>
      <c r="AB21" s="98">
        <f>T21/W21</f>
        <v>3.1477777777777778</v>
      </c>
      <c r="AC21" s="98"/>
      <c r="AD21" s="21" t="s">
        <v>22</v>
      </c>
    </row>
    <row r="22" spans="2:30" x14ac:dyDescent="0.2">
      <c r="C22" s="22"/>
      <c r="O22" s="23"/>
      <c r="P22" s="23"/>
      <c r="Q22" s="23"/>
    </row>
    <row r="23" spans="2:30" x14ac:dyDescent="0.2">
      <c r="B23" s="36" t="s">
        <v>15</v>
      </c>
      <c r="C23" s="22"/>
      <c r="O23" s="23"/>
      <c r="P23" s="23"/>
      <c r="Q23" s="23"/>
      <c r="Y23" s="58"/>
      <c r="Z23" s="55"/>
      <c r="AA23" s="59"/>
      <c r="AB23" s="98">
        <f>SUM(AB18:AC21)</f>
        <v>192.81333333333336</v>
      </c>
      <c r="AC23" s="98"/>
      <c r="AD23" s="21" t="s">
        <v>22</v>
      </c>
    </row>
    <row r="24" spans="2:30" x14ac:dyDescent="0.2">
      <c r="B24" s="36"/>
      <c r="C24" s="22"/>
      <c r="O24" s="23"/>
      <c r="P24" s="23"/>
      <c r="Q24" s="23"/>
      <c r="Y24" s="58"/>
      <c r="Z24" s="55"/>
    </row>
    <row r="25" spans="2:30" x14ac:dyDescent="0.2">
      <c r="B25" s="36" t="s">
        <v>16</v>
      </c>
      <c r="C25" s="22"/>
      <c r="O25" s="23"/>
      <c r="P25" s="23"/>
      <c r="Q25" s="23"/>
      <c r="Y25" s="58"/>
      <c r="Z25" s="55"/>
      <c r="AA25" s="21" t="s">
        <v>17</v>
      </c>
      <c r="AB25" s="100">
        <f>ROUND(AB23,0)</f>
        <v>193</v>
      </c>
      <c r="AC25" s="100"/>
      <c r="AD25" s="21" t="s">
        <v>22</v>
      </c>
    </row>
    <row r="26" spans="2:30" x14ac:dyDescent="0.2">
      <c r="C26" s="22"/>
      <c r="O26" s="23"/>
      <c r="P26" s="23"/>
      <c r="Q26" s="23"/>
    </row>
    <row r="27" spans="2:30" x14ac:dyDescent="0.2">
      <c r="B27" s="48" t="str">
        <f>"Total for "&amp;B15&amp;":"</f>
        <v>Total for ITEM 202 - PAVEMENT REMOVED:</v>
      </c>
      <c r="C27" s="22"/>
      <c r="O27" s="23"/>
      <c r="P27" s="23"/>
      <c r="Q27" s="23"/>
      <c r="AB27" s="100">
        <f>AB25</f>
        <v>193</v>
      </c>
      <c r="AC27" s="100"/>
      <c r="AD27" s="21" t="s">
        <v>22</v>
      </c>
    </row>
    <row r="28" spans="2:30" x14ac:dyDescent="0.2">
      <c r="B28" s="61"/>
      <c r="O28" s="23"/>
    </row>
    <row r="29" spans="2:30" hidden="1" x14ac:dyDescent="0.2">
      <c r="B29" s="61"/>
      <c r="O29" s="23"/>
    </row>
    <row r="30" spans="2:30" hidden="1" x14ac:dyDescent="0.2">
      <c r="B30" s="61" t="s">
        <v>67</v>
      </c>
      <c r="O30" s="23"/>
    </row>
    <row r="31" spans="2:30" hidden="1" x14ac:dyDescent="0.2">
      <c r="B31" s="61"/>
      <c r="O31" s="23"/>
    </row>
    <row r="32" spans="2:30" hidden="1" x14ac:dyDescent="0.2">
      <c r="B32" s="36" t="s">
        <v>79</v>
      </c>
      <c r="O32" s="23"/>
      <c r="AA32" s="38" t="s">
        <v>13</v>
      </c>
      <c r="AB32" s="99">
        <v>25</v>
      </c>
      <c r="AC32" s="99"/>
      <c r="AD32" s="21" t="s">
        <v>23</v>
      </c>
    </row>
    <row r="33" spans="2:30" hidden="1" x14ac:dyDescent="0.2">
      <c r="B33" s="36" t="s">
        <v>81</v>
      </c>
      <c r="O33" s="23"/>
      <c r="AA33" s="38" t="s">
        <v>13</v>
      </c>
      <c r="AB33" s="99">
        <v>12.5</v>
      </c>
      <c r="AC33" s="99"/>
      <c r="AD33" s="21" t="s">
        <v>23</v>
      </c>
    </row>
    <row r="34" spans="2:30" hidden="1" x14ac:dyDescent="0.2">
      <c r="B34" s="36" t="s">
        <v>78</v>
      </c>
      <c r="O34" s="23"/>
      <c r="AA34" s="38" t="s">
        <v>13</v>
      </c>
      <c r="AB34" s="99">
        <v>25</v>
      </c>
      <c r="AC34" s="99"/>
      <c r="AD34" s="21" t="s">
        <v>23</v>
      </c>
    </row>
    <row r="35" spans="2:30" hidden="1" x14ac:dyDescent="0.2">
      <c r="B35" s="36" t="s">
        <v>80</v>
      </c>
      <c r="O35" s="23"/>
      <c r="AA35" s="38" t="s">
        <v>13</v>
      </c>
      <c r="AB35" s="99">
        <v>31.25</v>
      </c>
      <c r="AC35" s="99"/>
      <c r="AD35" s="21" t="s">
        <v>23</v>
      </c>
    </row>
    <row r="36" spans="2:30" hidden="1" x14ac:dyDescent="0.2">
      <c r="B36" s="61"/>
      <c r="O36" s="23"/>
      <c r="AA36" s="38"/>
      <c r="AB36" s="98"/>
      <c r="AC36" s="98"/>
    </row>
    <row r="37" spans="2:30" hidden="1" x14ac:dyDescent="0.2">
      <c r="B37" s="36" t="s">
        <v>15</v>
      </c>
      <c r="C37" s="22"/>
      <c r="O37" s="23"/>
      <c r="P37" s="23"/>
      <c r="Q37" s="23"/>
      <c r="Y37" s="58"/>
      <c r="Z37" s="55"/>
      <c r="AA37" s="59"/>
      <c r="AB37" s="98">
        <f>SUM(AB32:AC36)</f>
        <v>93.75</v>
      </c>
      <c r="AC37" s="98"/>
      <c r="AD37" s="21" t="s">
        <v>23</v>
      </c>
    </row>
    <row r="38" spans="2:30" hidden="1" x14ac:dyDescent="0.2">
      <c r="B38" s="36"/>
      <c r="C38" s="22"/>
      <c r="O38" s="23"/>
      <c r="P38" s="23"/>
      <c r="Q38" s="23"/>
      <c r="Y38" s="58"/>
      <c r="Z38" s="55"/>
    </row>
    <row r="39" spans="2:30" hidden="1" x14ac:dyDescent="0.2">
      <c r="B39" s="36" t="s">
        <v>16</v>
      </c>
      <c r="C39" s="22"/>
      <c r="O39" s="23"/>
      <c r="P39" s="23"/>
      <c r="Q39" s="23"/>
      <c r="Y39" s="58"/>
      <c r="Z39" s="55"/>
      <c r="AA39" s="21" t="s">
        <v>17</v>
      </c>
      <c r="AB39" s="100">
        <f>ROUND(AB37,0)</f>
        <v>94</v>
      </c>
      <c r="AC39" s="100"/>
      <c r="AD39" s="21" t="s">
        <v>23</v>
      </c>
    </row>
    <row r="40" spans="2:30" hidden="1" x14ac:dyDescent="0.2">
      <c r="C40" s="22"/>
      <c r="O40" s="23"/>
      <c r="P40" s="23"/>
      <c r="Q40" s="23"/>
    </row>
    <row r="41" spans="2:30" hidden="1" x14ac:dyDescent="0.2">
      <c r="B41" s="48" t="str">
        <f>"Total for "&amp;B30&amp;":"</f>
        <v>Total for ITEM 202 - GUARDRAIL REMOVED:</v>
      </c>
      <c r="C41" s="22"/>
      <c r="O41" s="23"/>
      <c r="P41" s="23"/>
      <c r="Q41" s="23"/>
      <c r="AB41" s="100">
        <f>AB39</f>
        <v>94</v>
      </c>
      <c r="AC41" s="100"/>
      <c r="AD41" s="21" t="s">
        <v>23</v>
      </c>
    </row>
    <row r="42" spans="2:30" hidden="1" x14ac:dyDescent="0.2">
      <c r="O42" s="23"/>
    </row>
    <row r="43" spans="2:30" hidden="1" x14ac:dyDescent="0.2">
      <c r="O43" s="23"/>
    </row>
    <row r="44" spans="2:30" hidden="1" x14ac:dyDescent="0.2">
      <c r="B44" s="61"/>
      <c r="O44" s="23"/>
    </row>
    <row r="45" spans="2:30" hidden="1" x14ac:dyDescent="0.2">
      <c r="B45" s="27"/>
      <c r="C45" s="26"/>
      <c r="D45" s="27"/>
      <c r="E45" s="27"/>
      <c r="F45" s="27"/>
      <c r="G45" s="27"/>
      <c r="H45" s="27"/>
      <c r="I45" s="27"/>
      <c r="J45" s="27"/>
      <c r="K45" s="55"/>
      <c r="L45" s="55"/>
      <c r="M45" s="23"/>
      <c r="N45" s="55"/>
      <c r="O45" s="55"/>
      <c r="Q45" s="55"/>
      <c r="R45" s="55"/>
      <c r="S45" s="38"/>
      <c r="T45" s="55"/>
      <c r="U45" s="55"/>
      <c r="W45" s="55"/>
      <c r="X45" s="55"/>
    </row>
    <row r="46" spans="2:30" hidden="1" x14ac:dyDescent="0.2">
      <c r="B46" s="36"/>
      <c r="K46" s="77"/>
      <c r="N46" s="98"/>
      <c r="O46" s="98"/>
      <c r="P46" s="50"/>
      <c r="Q46" s="119"/>
      <c r="R46" s="119"/>
      <c r="S46" s="50"/>
      <c r="T46" s="120"/>
      <c r="U46" s="120"/>
      <c r="V46" s="50"/>
      <c r="W46" s="99"/>
      <c r="X46" s="99"/>
      <c r="Y46" s="38"/>
      <c r="Z46" s="50"/>
      <c r="AA46" s="38"/>
      <c r="AB46" s="98"/>
      <c r="AC46" s="98"/>
    </row>
    <row r="47" spans="2:30" hidden="1" x14ac:dyDescent="0.2">
      <c r="B47" s="36"/>
      <c r="C47" s="26"/>
      <c r="D47" s="27"/>
      <c r="E47" s="27"/>
      <c r="F47" s="27"/>
      <c r="G47" s="27"/>
      <c r="H47" s="39"/>
      <c r="I47" s="39"/>
      <c r="J47" s="39"/>
      <c r="K47" s="39"/>
      <c r="L47" s="40"/>
      <c r="M47" s="27"/>
      <c r="N47" s="78"/>
      <c r="O47" s="23"/>
      <c r="P47" s="23"/>
      <c r="Q47" s="23"/>
      <c r="Z47" s="50"/>
      <c r="AA47" s="38"/>
      <c r="AB47" s="37"/>
      <c r="AC47" s="37"/>
    </row>
    <row r="48" spans="2:30" hidden="1" x14ac:dyDescent="0.2">
      <c r="B48" s="36"/>
      <c r="C48" s="26"/>
      <c r="D48" s="27"/>
      <c r="E48" s="27"/>
      <c r="F48" s="27"/>
      <c r="P48" s="41"/>
      <c r="Q48" s="41"/>
      <c r="R48" s="42"/>
      <c r="S48" s="42"/>
      <c r="T48" s="41"/>
      <c r="U48" s="41"/>
      <c r="V48" s="43"/>
      <c r="W48" s="41"/>
      <c r="X48" s="41"/>
      <c r="Y48" s="44"/>
      <c r="Z48" s="45"/>
      <c r="AA48" s="43"/>
      <c r="AB48" s="106"/>
      <c r="AC48" s="106"/>
    </row>
    <row r="49" spans="2:42" hidden="1" x14ac:dyDescent="0.2">
      <c r="B49" s="35"/>
      <c r="C49" s="26"/>
      <c r="D49" s="27"/>
      <c r="E49" s="27"/>
      <c r="F49" s="27"/>
      <c r="P49" s="41"/>
      <c r="Q49" s="41"/>
      <c r="R49" s="42"/>
      <c r="S49" s="42"/>
      <c r="T49" s="41"/>
      <c r="U49" s="41"/>
      <c r="V49" s="43"/>
      <c r="W49" s="41"/>
      <c r="X49" s="41"/>
      <c r="Y49" s="44"/>
      <c r="Z49" s="45"/>
      <c r="AA49" s="43"/>
      <c r="AB49" s="51"/>
      <c r="AC49" s="51"/>
      <c r="AD49" s="27"/>
    </row>
    <row r="50" spans="2:42" hidden="1" x14ac:dyDescent="0.2">
      <c r="B50" s="36"/>
      <c r="C50" s="26"/>
      <c r="D50" s="27"/>
      <c r="E50" s="27"/>
      <c r="F50" s="27"/>
      <c r="P50" s="23"/>
      <c r="Q50" s="23"/>
      <c r="R50" s="27"/>
      <c r="S50" s="27"/>
      <c r="T50" s="27"/>
      <c r="U50" s="27"/>
      <c r="V50" s="27"/>
      <c r="W50" s="27"/>
      <c r="X50" s="27"/>
      <c r="Y50" s="52"/>
      <c r="Z50" s="53"/>
      <c r="AA50" s="27"/>
      <c r="AB50" s="107"/>
      <c r="AC50" s="107"/>
    </row>
    <row r="51" spans="2:42" hidden="1" x14ac:dyDescent="0.2">
      <c r="B51" s="35"/>
      <c r="C51" s="26"/>
      <c r="D51" s="27"/>
      <c r="E51" s="27"/>
      <c r="F51" s="27"/>
      <c r="G51" s="27"/>
      <c r="H51" s="39"/>
      <c r="I51" s="39"/>
      <c r="J51" s="39"/>
      <c r="K51" s="39"/>
      <c r="L51" s="40"/>
      <c r="M51" s="41"/>
      <c r="N51" s="41"/>
      <c r="O51" s="40"/>
      <c r="P51" s="41"/>
      <c r="Q51" s="41"/>
      <c r="R51" s="42"/>
      <c r="S51" s="42"/>
      <c r="T51" s="41"/>
      <c r="U51" s="41"/>
      <c r="V51" s="43"/>
      <c r="W51" s="41"/>
      <c r="X51" s="41"/>
      <c r="Y51" s="44"/>
      <c r="Z51" s="45"/>
      <c r="AA51" s="43"/>
      <c r="AB51" s="51"/>
      <c r="AC51" s="51"/>
    </row>
    <row r="52" spans="2:42" hidden="1" x14ac:dyDescent="0.2">
      <c r="B52" s="25"/>
      <c r="C52" s="26"/>
      <c r="D52" s="27"/>
      <c r="E52" s="27"/>
      <c r="F52" s="27"/>
      <c r="G52" s="27"/>
      <c r="H52" s="39"/>
      <c r="I52" s="39"/>
      <c r="J52" s="39"/>
      <c r="K52" s="39"/>
      <c r="L52" s="40"/>
      <c r="M52" s="41"/>
      <c r="N52" s="41"/>
      <c r="W52" s="41"/>
      <c r="X52" s="41"/>
      <c r="Y52" s="44"/>
      <c r="Z52" s="45"/>
      <c r="AA52" s="43"/>
      <c r="AB52" s="107"/>
      <c r="AC52" s="107"/>
    </row>
    <row r="53" spans="2:42" hidden="1" x14ac:dyDescent="0.2">
      <c r="O53" s="23"/>
      <c r="AF53" s="71"/>
      <c r="AG53" s="72"/>
      <c r="AH53" s="73"/>
      <c r="AI53" s="73"/>
      <c r="AJ53" s="73"/>
      <c r="AL53" s="71"/>
      <c r="AM53" s="72"/>
      <c r="AN53" s="73"/>
      <c r="AO53" s="73"/>
      <c r="AP53" s="73"/>
    </row>
    <row r="54" spans="2:42" hidden="1" x14ac:dyDescent="0.2">
      <c r="O54" s="23"/>
      <c r="AF54" s="71"/>
      <c r="AG54" s="72"/>
      <c r="AH54" s="74"/>
      <c r="AI54" s="72"/>
      <c r="AJ54" s="74"/>
      <c r="AL54" s="71"/>
      <c r="AM54" s="72"/>
      <c r="AN54" s="74"/>
      <c r="AO54" s="72"/>
      <c r="AP54" s="74"/>
    </row>
    <row r="55" spans="2:42" hidden="1" x14ac:dyDescent="0.2">
      <c r="B55" s="61"/>
      <c r="O55" s="23"/>
      <c r="AF55" s="71"/>
      <c r="AG55" s="72"/>
      <c r="AH55" s="73"/>
      <c r="AI55" s="73"/>
      <c r="AJ55" s="73"/>
      <c r="AL55" s="71"/>
      <c r="AM55" s="72"/>
      <c r="AN55" s="73"/>
      <c r="AO55" s="73"/>
      <c r="AP55" s="73"/>
    </row>
    <row r="56" spans="2:42" hidden="1" x14ac:dyDescent="0.2">
      <c r="B56" s="27"/>
      <c r="C56" s="26"/>
      <c r="D56" s="27"/>
      <c r="E56" s="27"/>
      <c r="F56" s="27"/>
      <c r="G56" s="27"/>
      <c r="H56" s="27"/>
      <c r="I56" s="27"/>
      <c r="J56" s="27"/>
      <c r="K56" s="55"/>
      <c r="L56" s="55"/>
      <c r="M56" s="23"/>
      <c r="N56" s="55"/>
      <c r="O56" s="55"/>
      <c r="Q56" s="55"/>
      <c r="R56" s="55"/>
      <c r="S56" s="38"/>
      <c r="T56" s="55"/>
      <c r="U56" s="55"/>
      <c r="W56" s="55"/>
      <c r="X56" s="55"/>
      <c r="AF56" s="71"/>
      <c r="AG56" s="74"/>
      <c r="AH56" s="74"/>
      <c r="AI56" s="74"/>
      <c r="AL56" s="71"/>
      <c r="AM56" s="74"/>
      <c r="AN56" s="74"/>
      <c r="AO56" s="74"/>
    </row>
    <row r="57" spans="2:42" hidden="1" x14ac:dyDescent="0.2">
      <c r="B57" s="36"/>
      <c r="K57" s="77"/>
      <c r="N57" s="98"/>
      <c r="O57" s="98"/>
      <c r="P57" s="50"/>
      <c r="Q57" s="119"/>
      <c r="R57" s="119"/>
      <c r="S57" s="50"/>
      <c r="T57" s="120"/>
      <c r="U57" s="120"/>
      <c r="V57" s="50"/>
      <c r="W57" s="99"/>
      <c r="X57" s="99"/>
      <c r="Y57" s="38"/>
      <c r="Z57" s="50"/>
      <c r="AA57" s="38"/>
      <c r="AB57" s="98"/>
      <c r="AC57" s="98"/>
      <c r="AF57" s="71"/>
      <c r="AG57" s="74"/>
      <c r="AH57" s="74"/>
      <c r="AI57" s="74"/>
      <c r="AL57" s="71"/>
      <c r="AM57" s="74"/>
      <c r="AN57" s="74"/>
      <c r="AO57" s="74"/>
    </row>
    <row r="58" spans="2:42" hidden="1" x14ac:dyDescent="0.2">
      <c r="B58" s="36"/>
      <c r="C58" s="26"/>
      <c r="D58" s="27"/>
      <c r="E58" s="27"/>
      <c r="F58" s="27"/>
      <c r="G58" s="27"/>
      <c r="H58" s="39"/>
      <c r="I58" s="39"/>
      <c r="J58" s="39"/>
      <c r="K58" s="39"/>
      <c r="L58" s="40"/>
      <c r="M58" s="27"/>
      <c r="N58" s="78"/>
      <c r="O58" s="23"/>
      <c r="P58" s="23"/>
      <c r="Q58" s="23"/>
      <c r="Z58" s="50"/>
      <c r="AA58" s="38"/>
      <c r="AB58" s="37"/>
      <c r="AC58" s="37"/>
      <c r="AF58" s="71"/>
      <c r="AG58" s="74"/>
      <c r="AH58" s="74"/>
      <c r="AI58" s="74"/>
      <c r="AL58" s="71"/>
      <c r="AM58" s="74"/>
      <c r="AN58" s="74"/>
      <c r="AO58" s="74"/>
    </row>
    <row r="59" spans="2:42" hidden="1" x14ac:dyDescent="0.2">
      <c r="B59" s="36"/>
      <c r="C59" s="26"/>
      <c r="D59" s="27"/>
      <c r="E59" s="27"/>
      <c r="F59" s="27"/>
      <c r="P59" s="41"/>
      <c r="Q59" s="41"/>
      <c r="R59" s="42"/>
      <c r="S59" s="42"/>
      <c r="T59" s="41"/>
      <c r="U59" s="41"/>
      <c r="V59" s="43"/>
      <c r="W59" s="41"/>
      <c r="X59" s="41"/>
      <c r="Y59" s="44"/>
      <c r="Z59" s="45"/>
      <c r="AA59" s="43"/>
      <c r="AB59" s="106"/>
      <c r="AC59" s="106"/>
      <c r="AF59" s="71"/>
      <c r="AG59" s="72"/>
      <c r="AH59" s="73"/>
      <c r="AI59" s="73"/>
      <c r="AJ59" s="73"/>
      <c r="AL59" s="71"/>
      <c r="AM59" s="72"/>
      <c r="AN59" s="73"/>
      <c r="AO59" s="73"/>
      <c r="AP59" s="73"/>
    </row>
    <row r="60" spans="2:42" hidden="1" x14ac:dyDescent="0.2">
      <c r="B60" s="35"/>
      <c r="C60" s="26"/>
      <c r="D60" s="27"/>
      <c r="E60" s="27"/>
      <c r="F60" s="27"/>
      <c r="P60" s="41"/>
      <c r="Q60" s="41"/>
      <c r="R60" s="42"/>
      <c r="S60" s="42"/>
      <c r="T60" s="41"/>
      <c r="U60" s="41"/>
      <c r="V60" s="43"/>
      <c r="W60" s="41"/>
      <c r="X60" s="41"/>
      <c r="Y60" s="44"/>
      <c r="Z60" s="45"/>
      <c r="AA60" s="43"/>
      <c r="AB60" s="51"/>
      <c r="AC60" s="51"/>
      <c r="AD60" s="27"/>
      <c r="AF60" s="71"/>
      <c r="AG60" s="72"/>
      <c r="AH60" s="74"/>
      <c r="AI60" s="72"/>
      <c r="AJ60" s="74"/>
      <c r="AL60" s="71"/>
      <c r="AM60" s="72"/>
      <c r="AN60" s="74"/>
      <c r="AO60" s="72"/>
      <c r="AP60" s="74"/>
    </row>
    <row r="61" spans="2:42" hidden="1" x14ac:dyDescent="0.2">
      <c r="B61" s="36"/>
      <c r="C61" s="26"/>
      <c r="D61" s="27"/>
      <c r="E61" s="27"/>
      <c r="F61" s="27"/>
      <c r="P61" s="23"/>
      <c r="Q61" s="23"/>
      <c r="R61" s="27"/>
      <c r="S61" s="27"/>
      <c r="T61" s="27"/>
      <c r="U61" s="27"/>
      <c r="V61" s="27"/>
      <c r="W61" s="27"/>
      <c r="X61" s="27"/>
      <c r="Y61" s="52"/>
      <c r="Z61" s="53"/>
      <c r="AA61" s="27"/>
      <c r="AB61" s="107"/>
      <c r="AC61" s="107"/>
      <c r="AF61" s="71"/>
      <c r="AG61" s="72"/>
      <c r="AH61" s="73"/>
      <c r="AI61" s="73"/>
      <c r="AJ61" s="73"/>
      <c r="AL61" s="71"/>
      <c r="AM61" s="72"/>
      <c r="AN61" s="73"/>
      <c r="AO61" s="73"/>
      <c r="AP61" s="73"/>
    </row>
    <row r="62" spans="2:42" hidden="1" x14ac:dyDescent="0.2">
      <c r="B62" s="35"/>
      <c r="C62" s="26"/>
      <c r="D62" s="27"/>
      <c r="E62" s="27"/>
      <c r="F62" s="27"/>
      <c r="G62" s="27"/>
      <c r="H62" s="39"/>
      <c r="I62" s="39"/>
      <c r="J62" s="39"/>
      <c r="K62" s="39"/>
      <c r="L62" s="40"/>
      <c r="M62" s="41"/>
      <c r="N62" s="41"/>
      <c r="O62" s="40"/>
      <c r="P62" s="41"/>
      <c r="Q62" s="41"/>
      <c r="R62" s="42"/>
      <c r="S62" s="42"/>
      <c r="T62" s="41"/>
      <c r="U62" s="41"/>
      <c r="V62" s="43"/>
      <c r="W62" s="41"/>
      <c r="X62" s="41"/>
      <c r="Y62" s="44"/>
      <c r="Z62" s="45"/>
      <c r="AA62" s="43"/>
      <c r="AB62" s="51"/>
      <c r="AC62" s="51"/>
      <c r="AF62" s="71"/>
      <c r="AG62" s="72"/>
      <c r="AH62" s="74"/>
      <c r="AI62" s="72"/>
      <c r="AJ62" s="74"/>
      <c r="AL62" s="71"/>
      <c r="AM62" s="72"/>
      <c r="AN62" s="74"/>
      <c r="AO62" s="72"/>
      <c r="AP62" s="74"/>
    </row>
    <row r="63" spans="2:42" hidden="1" x14ac:dyDescent="0.2">
      <c r="B63" s="25"/>
      <c r="C63" s="26"/>
      <c r="D63" s="27"/>
      <c r="E63" s="27"/>
      <c r="F63" s="27"/>
      <c r="G63" s="27"/>
      <c r="H63" s="39"/>
      <c r="I63" s="39"/>
      <c r="J63" s="39"/>
      <c r="K63" s="39"/>
      <c r="L63" s="40"/>
      <c r="M63" s="41"/>
      <c r="N63" s="41"/>
      <c r="W63" s="41"/>
      <c r="X63" s="41"/>
      <c r="Y63" s="44"/>
      <c r="Z63" s="45"/>
      <c r="AA63" s="43"/>
      <c r="AB63" s="107"/>
      <c r="AC63" s="107"/>
      <c r="AF63" s="71"/>
      <c r="AG63" s="72"/>
      <c r="AH63" s="73"/>
      <c r="AI63" s="73"/>
      <c r="AJ63" s="73"/>
      <c r="AL63" s="71"/>
      <c r="AM63" s="72"/>
      <c r="AN63" s="73"/>
      <c r="AO63" s="73"/>
      <c r="AP63" s="73"/>
    </row>
    <row r="64" spans="2:42" hidden="1" x14ac:dyDescent="0.2">
      <c r="B64" s="61"/>
      <c r="O64" s="23"/>
      <c r="AF64" s="71"/>
      <c r="AG64" s="72"/>
      <c r="AH64" s="74"/>
      <c r="AI64" s="72"/>
      <c r="AJ64" s="74"/>
      <c r="AL64" s="71"/>
      <c r="AM64" s="72"/>
      <c r="AN64" s="74"/>
      <c r="AO64" s="72"/>
      <c r="AP64" s="74"/>
    </row>
    <row r="65" spans="2:42" hidden="1" x14ac:dyDescent="0.2">
      <c r="O65" s="23"/>
      <c r="AF65" s="71"/>
      <c r="AG65" s="72"/>
      <c r="AH65" s="73"/>
      <c r="AI65" s="73"/>
      <c r="AJ65" s="73"/>
      <c r="AL65" s="71"/>
      <c r="AM65" s="72"/>
      <c r="AN65" s="73"/>
      <c r="AO65" s="73"/>
      <c r="AP65" s="73"/>
    </row>
    <row r="66" spans="2:42" x14ac:dyDescent="0.2">
      <c r="O66" s="23"/>
      <c r="AF66" s="71"/>
      <c r="AG66" s="72"/>
      <c r="AH66" s="73"/>
      <c r="AI66" s="73"/>
      <c r="AJ66" s="73"/>
      <c r="AL66" s="71"/>
      <c r="AM66" s="72"/>
      <c r="AN66" s="73"/>
      <c r="AO66" s="73"/>
      <c r="AP66" s="73"/>
    </row>
    <row r="67" spans="2:42" x14ac:dyDescent="0.2">
      <c r="B67" s="61" t="s">
        <v>48</v>
      </c>
      <c r="O67" s="23"/>
    </row>
    <row r="68" spans="2:42" x14ac:dyDescent="0.2">
      <c r="C68" s="22"/>
      <c r="M68" s="23"/>
      <c r="N68" s="23"/>
      <c r="O68" s="23"/>
    </row>
    <row r="69" spans="2:42" x14ac:dyDescent="0.2">
      <c r="B69" s="96" t="s">
        <v>24</v>
      </c>
      <c r="C69" s="96"/>
      <c r="D69" s="50" t="s">
        <v>25</v>
      </c>
      <c r="E69" s="96" t="s">
        <v>24</v>
      </c>
      <c r="F69" s="96"/>
      <c r="J69" s="55" t="s">
        <v>8</v>
      </c>
      <c r="K69" s="55"/>
      <c r="M69" s="55" t="s">
        <v>26</v>
      </c>
      <c r="N69" s="55"/>
      <c r="P69" s="55" t="s">
        <v>27</v>
      </c>
      <c r="Q69" s="55"/>
      <c r="T69" s="55" t="s">
        <v>28</v>
      </c>
      <c r="U69" s="55"/>
      <c r="W69" s="55"/>
      <c r="X69" s="55"/>
    </row>
    <row r="70" spans="2:42" x14ac:dyDescent="0.2">
      <c r="B70" s="97">
        <v>3362.54</v>
      </c>
      <c r="C70" s="97"/>
      <c r="D70" s="50" t="s">
        <v>25</v>
      </c>
      <c r="E70" s="97">
        <v>3400</v>
      </c>
      <c r="F70" s="97"/>
      <c r="G70" s="56" t="s">
        <v>83</v>
      </c>
      <c r="J70" s="98">
        <f>E70-B70</f>
        <v>37.460000000000036</v>
      </c>
      <c r="K70" s="96"/>
      <c r="L70" s="57" t="s">
        <v>20</v>
      </c>
      <c r="M70" s="99">
        <v>3.5</v>
      </c>
      <c r="N70" s="99"/>
      <c r="O70" s="38" t="s">
        <v>19</v>
      </c>
      <c r="P70" s="99">
        <v>3.5</v>
      </c>
      <c r="Q70" s="99"/>
      <c r="R70" s="21" t="s">
        <v>29</v>
      </c>
      <c r="S70" s="38" t="s">
        <v>13</v>
      </c>
      <c r="T70" s="98">
        <f>J70*(M70+P70)/2</f>
        <v>131.11000000000013</v>
      </c>
      <c r="U70" s="98"/>
      <c r="V70" s="38" t="s">
        <v>12</v>
      </c>
      <c r="W70" s="50">
        <v>9</v>
      </c>
      <c r="X70" s="55"/>
      <c r="AA70" s="38" t="s">
        <v>13</v>
      </c>
      <c r="AB70" s="98">
        <f>T70/W70</f>
        <v>14.567777777777792</v>
      </c>
      <c r="AC70" s="98"/>
      <c r="AD70" s="21" t="s">
        <v>22</v>
      </c>
    </row>
    <row r="71" spans="2:42" x14ac:dyDescent="0.2">
      <c r="B71" s="97">
        <v>3400</v>
      </c>
      <c r="C71" s="97"/>
      <c r="D71" s="50" t="s">
        <v>25</v>
      </c>
      <c r="E71" s="97">
        <v>3465</v>
      </c>
      <c r="F71" s="97"/>
      <c r="G71" s="56" t="s">
        <v>30</v>
      </c>
      <c r="J71" s="98">
        <f>E71-B71</f>
        <v>65</v>
      </c>
      <c r="K71" s="96"/>
      <c r="L71" s="57" t="s">
        <v>20</v>
      </c>
      <c r="M71" s="99">
        <v>31.02</v>
      </c>
      <c r="N71" s="99"/>
      <c r="O71" s="38" t="s">
        <v>19</v>
      </c>
      <c r="P71" s="99">
        <v>31</v>
      </c>
      <c r="Q71" s="99"/>
      <c r="R71" s="21" t="s">
        <v>29</v>
      </c>
      <c r="S71" s="38" t="s">
        <v>13</v>
      </c>
      <c r="T71" s="98">
        <f>J71*(M71+P71)/2</f>
        <v>2015.6499999999999</v>
      </c>
      <c r="U71" s="98"/>
      <c r="V71" s="38" t="s">
        <v>12</v>
      </c>
      <c r="W71" s="50">
        <v>9</v>
      </c>
      <c r="X71" s="55"/>
      <c r="AA71" s="38" t="s">
        <v>13</v>
      </c>
      <c r="AB71" s="98">
        <f>T71/W71</f>
        <v>223.96111111111111</v>
      </c>
      <c r="AC71" s="98"/>
      <c r="AD71" s="21" t="s">
        <v>22</v>
      </c>
    </row>
    <row r="72" spans="2:42" x14ac:dyDescent="0.2">
      <c r="B72" s="97">
        <v>3465</v>
      </c>
      <c r="C72" s="97"/>
      <c r="D72" s="50" t="s">
        <v>25</v>
      </c>
      <c r="E72" s="97">
        <v>3473.33</v>
      </c>
      <c r="F72" s="97"/>
      <c r="G72" s="56" t="s">
        <v>82</v>
      </c>
      <c r="J72" s="98">
        <f>E72-B72</f>
        <v>8.3299999999999272</v>
      </c>
      <c r="K72" s="96"/>
      <c r="L72" s="57" t="s">
        <v>20</v>
      </c>
      <c r="M72" s="99">
        <v>3.47</v>
      </c>
      <c r="N72" s="99"/>
      <c r="O72" s="38" t="s">
        <v>19</v>
      </c>
      <c r="P72" s="99">
        <v>3.5</v>
      </c>
      <c r="Q72" s="99"/>
      <c r="R72" s="21" t="s">
        <v>29</v>
      </c>
      <c r="S72" s="38" t="s">
        <v>13</v>
      </c>
      <c r="T72" s="98">
        <f>J72*(M72+P72)/2</f>
        <v>29.030049999999751</v>
      </c>
      <c r="U72" s="98"/>
      <c r="V72" s="38" t="s">
        <v>12</v>
      </c>
      <c r="W72" s="50">
        <v>9</v>
      </c>
      <c r="X72" s="55"/>
      <c r="AA72" s="38" t="s">
        <v>13</v>
      </c>
      <c r="AB72" s="98">
        <f>T72/W72</f>
        <v>3.2255611111110833</v>
      </c>
      <c r="AC72" s="98"/>
      <c r="AD72" s="21" t="s">
        <v>22</v>
      </c>
    </row>
    <row r="73" spans="2:42" x14ac:dyDescent="0.2">
      <c r="B73" s="97">
        <v>3465</v>
      </c>
      <c r="C73" s="97"/>
      <c r="D73" s="50" t="s">
        <v>25</v>
      </c>
      <c r="E73" s="97">
        <v>3485</v>
      </c>
      <c r="F73" s="97"/>
      <c r="G73" s="56" t="s">
        <v>83</v>
      </c>
      <c r="J73" s="98">
        <f>E73-B73</f>
        <v>20</v>
      </c>
      <c r="K73" s="96"/>
      <c r="L73" s="57" t="s">
        <v>20</v>
      </c>
      <c r="M73" s="99">
        <v>3.49</v>
      </c>
      <c r="N73" s="99"/>
      <c r="O73" s="38" t="s">
        <v>19</v>
      </c>
      <c r="P73" s="99">
        <v>3.56</v>
      </c>
      <c r="Q73" s="99"/>
      <c r="R73" s="21" t="s">
        <v>29</v>
      </c>
      <c r="S73" s="38" t="s">
        <v>13</v>
      </c>
      <c r="T73" s="98">
        <f>J73*(M73+P73)/2</f>
        <v>70.5</v>
      </c>
      <c r="U73" s="98"/>
      <c r="V73" s="38" t="s">
        <v>12</v>
      </c>
      <c r="W73" s="50">
        <v>9</v>
      </c>
      <c r="X73" s="55"/>
      <c r="AA73" s="38" t="s">
        <v>13</v>
      </c>
      <c r="AB73" s="98">
        <f>T73/W73</f>
        <v>7.833333333333333</v>
      </c>
      <c r="AC73" s="98"/>
      <c r="AD73" s="21" t="s">
        <v>22</v>
      </c>
      <c r="AF73" s="70"/>
      <c r="AG73" s="70"/>
      <c r="AH73" s="70"/>
      <c r="AI73" s="70"/>
      <c r="AJ73" s="70"/>
    </row>
    <row r="74" spans="2:42" x14ac:dyDescent="0.2">
      <c r="C74" s="22"/>
      <c r="O74" s="23"/>
      <c r="P74" s="23"/>
      <c r="Q74" s="23"/>
      <c r="AF74" s="70"/>
      <c r="AG74" s="70"/>
      <c r="AH74" s="70"/>
      <c r="AI74" s="70"/>
      <c r="AJ74" s="70"/>
    </row>
    <row r="75" spans="2:42" x14ac:dyDescent="0.2">
      <c r="B75" s="36" t="s">
        <v>15</v>
      </c>
      <c r="C75" s="22"/>
      <c r="O75" s="23"/>
      <c r="P75" s="23"/>
      <c r="Q75" s="23"/>
      <c r="Y75" s="58"/>
      <c r="Z75" s="55"/>
      <c r="AA75" s="59"/>
      <c r="AB75" s="98">
        <f>SUM(AB70:AC73)</f>
        <v>249.58778333333333</v>
      </c>
      <c r="AC75" s="98"/>
      <c r="AD75" s="21" t="s">
        <v>22</v>
      </c>
      <c r="AF75" s="71"/>
    </row>
    <row r="76" spans="2:42" x14ac:dyDescent="0.2">
      <c r="B76" s="36"/>
      <c r="C76" s="22"/>
      <c r="O76" s="23"/>
      <c r="P76" s="23"/>
      <c r="Q76" s="23"/>
      <c r="Y76" s="58"/>
      <c r="Z76" s="55"/>
      <c r="AF76" s="71"/>
      <c r="AG76" s="72"/>
      <c r="AH76" s="73"/>
      <c r="AI76" s="73"/>
      <c r="AJ76" s="73"/>
    </row>
    <row r="77" spans="2:42" x14ac:dyDescent="0.2">
      <c r="B77" s="36" t="s">
        <v>16</v>
      </c>
      <c r="C77" s="22"/>
      <c r="O77" s="23"/>
      <c r="P77" s="23"/>
      <c r="Q77" s="23"/>
      <c r="Y77" s="58"/>
      <c r="Z77" s="55"/>
      <c r="AA77" s="21" t="s">
        <v>17</v>
      </c>
      <c r="AB77" s="100">
        <f>ROUND(AB75,0)</f>
        <v>250</v>
      </c>
      <c r="AC77" s="100"/>
      <c r="AD77" s="21" t="s">
        <v>22</v>
      </c>
      <c r="AF77" s="71"/>
      <c r="AG77" s="72"/>
      <c r="AH77" s="74"/>
      <c r="AI77" s="72"/>
      <c r="AJ77" s="74"/>
    </row>
    <row r="78" spans="2:42" x14ac:dyDescent="0.2">
      <c r="C78" s="22"/>
      <c r="O78" s="23"/>
      <c r="P78" s="23"/>
      <c r="Q78" s="23"/>
      <c r="AF78" s="71"/>
      <c r="AG78" s="72"/>
      <c r="AH78" s="73"/>
      <c r="AI78" s="73"/>
      <c r="AJ78" s="73"/>
    </row>
    <row r="79" spans="2:42" x14ac:dyDescent="0.2">
      <c r="B79" s="48" t="str">
        <f>"Total for "&amp;B67&amp;":"</f>
        <v>Total for ITEM 204 - SUBGRADE COMPACTION:</v>
      </c>
      <c r="C79" s="22"/>
      <c r="O79" s="23"/>
      <c r="P79" s="23"/>
      <c r="Q79" s="23"/>
      <c r="AB79" s="100">
        <f>AB77</f>
        <v>250</v>
      </c>
      <c r="AC79" s="100"/>
      <c r="AD79" s="21" t="s">
        <v>22</v>
      </c>
      <c r="AF79" s="71"/>
      <c r="AG79" s="72"/>
      <c r="AH79" s="74"/>
      <c r="AI79" s="72"/>
      <c r="AJ79" s="74"/>
    </row>
    <row r="80" spans="2:42" x14ac:dyDescent="0.2">
      <c r="O80" s="23"/>
      <c r="AF80" s="71"/>
      <c r="AG80" s="72"/>
      <c r="AH80" s="73"/>
      <c r="AI80" s="73"/>
      <c r="AJ80" s="73"/>
    </row>
    <row r="81" spans="2:36" x14ac:dyDescent="0.2">
      <c r="O81" s="23"/>
      <c r="AF81" s="71"/>
      <c r="AG81" s="72"/>
      <c r="AH81" s="73"/>
      <c r="AI81" s="73"/>
      <c r="AJ81" s="73"/>
    </row>
    <row r="82" spans="2:36" hidden="1" x14ac:dyDescent="0.2">
      <c r="B82" s="61" t="s">
        <v>135</v>
      </c>
      <c r="O82" s="23"/>
      <c r="AF82" s="71"/>
      <c r="AG82" s="72"/>
      <c r="AH82" s="73"/>
      <c r="AI82" s="73"/>
      <c r="AJ82" s="73"/>
    </row>
    <row r="83" spans="2:36" hidden="1" x14ac:dyDescent="0.2">
      <c r="C83" s="22"/>
      <c r="M83" s="23"/>
      <c r="N83" s="23"/>
      <c r="O83" s="23"/>
      <c r="AF83" s="71"/>
      <c r="AG83" s="72"/>
      <c r="AH83" s="73"/>
      <c r="AI83" s="73"/>
      <c r="AJ83" s="73"/>
    </row>
    <row r="84" spans="2:36" hidden="1" x14ac:dyDescent="0.2">
      <c r="B84" s="96" t="s">
        <v>24</v>
      </c>
      <c r="C84" s="96"/>
      <c r="D84" s="50" t="s">
        <v>25</v>
      </c>
      <c r="E84" s="96" t="s">
        <v>24</v>
      </c>
      <c r="F84" s="96"/>
      <c r="J84" s="55" t="s">
        <v>8</v>
      </c>
      <c r="K84" s="55"/>
      <c r="M84" s="55" t="s">
        <v>26</v>
      </c>
      <c r="N84" s="55"/>
      <c r="P84" s="55" t="s">
        <v>27</v>
      </c>
      <c r="Q84" s="55"/>
      <c r="T84" s="55" t="s">
        <v>28</v>
      </c>
      <c r="U84" s="55"/>
      <c r="W84" s="55" t="s">
        <v>31</v>
      </c>
      <c r="X84" s="55"/>
      <c r="AF84" s="71"/>
      <c r="AG84" s="72"/>
      <c r="AH84" s="73"/>
      <c r="AI84" s="73"/>
      <c r="AJ84" s="73"/>
    </row>
    <row r="85" spans="2:36" hidden="1" x14ac:dyDescent="0.2">
      <c r="B85" s="97">
        <v>3400</v>
      </c>
      <c r="C85" s="97"/>
      <c r="D85" s="50" t="s">
        <v>25</v>
      </c>
      <c r="E85" s="97">
        <v>3405</v>
      </c>
      <c r="F85" s="97"/>
      <c r="G85" s="56" t="s">
        <v>30</v>
      </c>
      <c r="J85" s="98">
        <f>E85-B85</f>
        <v>5</v>
      </c>
      <c r="K85" s="96"/>
      <c r="L85" s="57" t="s">
        <v>20</v>
      </c>
      <c r="M85" s="99">
        <v>31</v>
      </c>
      <c r="N85" s="99"/>
      <c r="O85" s="38" t="s">
        <v>19</v>
      </c>
      <c r="P85" s="99">
        <v>31</v>
      </c>
      <c r="Q85" s="99"/>
      <c r="R85" s="21" t="s">
        <v>29</v>
      </c>
      <c r="S85" s="38" t="s">
        <v>13</v>
      </c>
      <c r="T85" s="98">
        <f>J85*(M85+P85)/2</f>
        <v>155</v>
      </c>
      <c r="U85" s="98"/>
      <c r="V85" s="50" t="s">
        <v>11</v>
      </c>
      <c r="W85" s="99">
        <v>3</v>
      </c>
      <c r="X85" s="99"/>
      <c r="Y85" s="38" t="s">
        <v>12</v>
      </c>
      <c r="Z85" s="50">
        <v>27</v>
      </c>
      <c r="AA85" s="38" t="s">
        <v>13</v>
      </c>
      <c r="AB85" s="98">
        <f>T85*W85/Z85</f>
        <v>17.222222222222221</v>
      </c>
      <c r="AC85" s="98"/>
      <c r="AD85" s="21" t="s">
        <v>14</v>
      </c>
      <c r="AF85" s="71"/>
      <c r="AG85" s="72"/>
      <c r="AH85" s="73"/>
      <c r="AI85" s="73"/>
      <c r="AJ85" s="73"/>
    </row>
    <row r="86" spans="2:36" hidden="1" x14ac:dyDescent="0.2">
      <c r="B86" s="97">
        <v>3460</v>
      </c>
      <c r="C86" s="97"/>
      <c r="D86" s="50" t="s">
        <v>25</v>
      </c>
      <c r="E86" s="97">
        <v>3465</v>
      </c>
      <c r="F86" s="97"/>
      <c r="G86" s="56" t="s">
        <v>30</v>
      </c>
      <c r="J86" s="98">
        <f>E86-B86</f>
        <v>5</v>
      </c>
      <c r="K86" s="96"/>
      <c r="L86" s="57" t="s">
        <v>20</v>
      </c>
      <c r="M86" s="99">
        <v>31</v>
      </c>
      <c r="N86" s="99"/>
      <c r="O86" s="38" t="s">
        <v>19</v>
      </c>
      <c r="P86" s="99">
        <v>31</v>
      </c>
      <c r="Q86" s="99"/>
      <c r="R86" s="21" t="s">
        <v>29</v>
      </c>
      <c r="S86" s="38" t="s">
        <v>13</v>
      </c>
      <c r="T86" s="98">
        <f>J86*(M86+P86)/2</f>
        <v>155</v>
      </c>
      <c r="U86" s="98"/>
      <c r="V86" s="50" t="s">
        <v>11</v>
      </c>
      <c r="W86" s="99">
        <v>3</v>
      </c>
      <c r="X86" s="99"/>
      <c r="Y86" s="38" t="s">
        <v>12</v>
      </c>
      <c r="Z86" s="50">
        <v>27</v>
      </c>
      <c r="AA86" s="38" t="s">
        <v>13</v>
      </c>
      <c r="AB86" s="98">
        <f>T86*W86/Z86</f>
        <v>17.222222222222221</v>
      </c>
      <c r="AC86" s="98"/>
      <c r="AD86" s="21" t="s">
        <v>14</v>
      </c>
      <c r="AF86" s="71"/>
      <c r="AG86" s="72"/>
      <c r="AH86" s="73"/>
      <c r="AI86" s="73"/>
      <c r="AJ86" s="73"/>
    </row>
    <row r="87" spans="2:36" hidden="1" x14ac:dyDescent="0.2">
      <c r="C87" s="22"/>
      <c r="O87" s="23"/>
      <c r="P87" s="23"/>
      <c r="Q87" s="23"/>
      <c r="AF87" s="71"/>
      <c r="AG87" s="72"/>
      <c r="AH87" s="73"/>
      <c r="AI87" s="73"/>
      <c r="AJ87" s="73"/>
    </row>
    <row r="88" spans="2:36" hidden="1" x14ac:dyDescent="0.2">
      <c r="B88" s="36" t="s">
        <v>15</v>
      </c>
      <c r="C88" s="22"/>
      <c r="O88" s="23"/>
      <c r="P88" s="23"/>
      <c r="Q88" s="23"/>
      <c r="Y88" s="58"/>
      <c r="Z88" s="55"/>
      <c r="AA88" s="59"/>
      <c r="AB88" s="98">
        <f>SUM(AB85:AC86)</f>
        <v>34.444444444444443</v>
      </c>
      <c r="AC88" s="98"/>
      <c r="AD88" s="21" t="s">
        <v>14</v>
      </c>
      <c r="AF88" s="71"/>
      <c r="AG88" s="72"/>
      <c r="AH88" s="73"/>
      <c r="AI88" s="73"/>
      <c r="AJ88" s="73"/>
    </row>
    <row r="89" spans="2:36" hidden="1" x14ac:dyDescent="0.2">
      <c r="B89" s="36"/>
      <c r="C89" s="22"/>
      <c r="O89" s="23"/>
      <c r="P89" s="23"/>
      <c r="Q89" s="23"/>
      <c r="Y89" s="58"/>
      <c r="Z89" s="55"/>
      <c r="AF89" s="71"/>
      <c r="AG89" s="72"/>
      <c r="AH89" s="73"/>
      <c r="AI89" s="73"/>
      <c r="AJ89" s="73"/>
    </row>
    <row r="90" spans="2:36" hidden="1" x14ac:dyDescent="0.2">
      <c r="B90" s="36" t="s">
        <v>16</v>
      </c>
      <c r="C90" s="22"/>
      <c r="O90" s="23"/>
      <c r="P90" s="23"/>
      <c r="Q90" s="23"/>
      <c r="Y90" s="58"/>
      <c r="Z90" s="55"/>
      <c r="AA90" s="21" t="s">
        <v>17</v>
      </c>
      <c r="AB90" s="100">
        <f>ROUNDUP(AB88,0)</f>
        <v>35</v>
      </c>
      <c r="AC90" s="100"/>
      <c r="AD90" s="21" t="s">
        <v>14</v>
      </c>
      <c r="AF90" s="71"/>
      <c r="AG90" s="72"/>
      <c r="AH90" s="73"/>
      <c r="AI90" s="73"/>
      <c r="AJ90" s="73"/>
    </row>
    <row r="91" spans="2:36" hidden="1" x14ac:dyDescent="0.2">
      <c r="C91" s="22"/>
      <c r="O91" s="23"/>
      <c r="P91" s="23"/>
      <c r="Q91" s="23"/>
      <c r="AF91" s="71"/>
      <c r="AG91" s="72"/>
      <c r="AH91" s="73"/>
      <c r="AI91" s="73"/>
      <c r="AJ91" s="73"/>
    </row>
    <row r="92" spans="2:36" hidden="1" x14ac:dyDescent="0.2">
      <c r="B92" s="48" t="str">
        <f>"Total for "&amp;B82&amp;":"</f>
        <v>Total for ITEM 204 - EXCAVATION OF SUBGRADE:</v>
      </c>
      <c r="C92" s="22"/>
      <c r="O92" s="23"/>
      <c r="P92" s="23"/>
      <c r="Q92" s="23"/>
      <c r="AB92" s="100">
        <f>AB90</f>
        <v>35</v>
      </c>
      <c r="AC92" s="100"/>
      <c r="AD92" s="21" t="s">
        <v>14</v>
      </c>
      <c r="AF92" s="71"/>
      <c r="AG92" s="72"/>
      <c r="AH92" s="73"/>
      <c r="AI92" s="73"/>
      <c r="AJ92" s="73"/>
    </row>
    <row r="93" spans="2:36" hidden="1" x14ac:dyDescent="0.2">
      <c r="O93" s="23"/>
      <c r="AF93" s="71"/>
      <c r="AG93" s="72"/>
      <c r="AH93" s="73"/>
      <c r="AI93" s="73"/>
      <c r="AJ93" s="73"/>
    </row>
    <row r="94" spans="2:36" hidden="1" x14ac:dyDescent="0.2">
      <c r="O94" s="23"/>
      <c r="AF94" s="71"/>
      <c r="AG94" s="72"/>
      <c r="AH94" s="73"/>
      <c r="AI94" s="73"/>
      <c r="AJ94" s="73"/>
    </row>
    <row r="95" spans="2:36" hidden="1" x14ac:dyDescent="0.2">
      <c r="B95" s="61" t="s">
        <v>136</v>
      </c>
      <c r="O95" s="23"/>
      <c r="AF95" s="71"/>
      <c r="AG95" s="72"/>
      <c r="AH95" s="73"/>
      <c r="AI95" s="73"/>
      <c r="AJ95" s="73"/>
    </row>
    <row r="96" spans="2:36" hidden="1" x14ac:dyDescent="0.2">
      <c r="C96" s="22"/>
      <c r="M96" s="23"/>
      <c r="N96" s="23"/>
      <c r="O96" s="23"/>
      <c r="AF96" s="71"/>
      <c r="AG96" s="72"/>
      <c r="AH96" s="73"/>
      <c r="AI96" s="73"/>
      <c r="AJ96" s="73"/>
    </row>
    <row r="97" spans="2:36" hidden="1" x14ac:dyDescent="0.2">
      <c r="B97" s="96" t="s">
        <v>24</v>
      </c>
      <c r="C97" s="96"/>
      <c r="D97" s="50" t="s">
        <v>25</v>
      </c>
      <c r="E97" s="96" t="s">
        <v>24</v>
      </c>
      <c r="F97" s="96"/>
      <c r="J97" s="55" t="s">
        <v>8</v>
      </c>
      <c r="K97" s="55"/>
      <c r="M97" s="55" t="s">
        <v>26</v>
      </c>
      <c r="N97" s="55"/>
      <c r="P97" s="55" t="s">
        <v>27</v>
      </c>
      <c r="Q97" s="55"/>
      <c r="T97" s="55" t="s">
        <v>28</v>
      </c>
      <c r="U97" s="55"/>
      <c r="W97" s="55"/>
      <c r="X97" s="55"/>
      <c r="AF97" s="71"/>
      <c r="AG97" s="72"/>
      <c r="AH97" s="73"/>
      <c r="AI97" s="73"/>
      <c r="AJ97" s="73"/>
    </row>
    <row r="98" spans="2:36" hidden="1" x14ac:dyDescent="0.2">
      <c r="B98" s="97">
        <v>3400</v>
      </c>
      <c r="C98" s="97"/>
      <c r="D98" s="50" t="s">
        <v>25</v>
      </c>
      <c r="E98" s="97">
        <v>3405</v>
      </c>
      <c r="F98" s="97"/>
      <c r="G98" s="56" t="s">
        <v>30</v>
      </c>
      <c r="J98" s="98">
        <f>E98-B98</f>
        <v>5</v>
      </c>
      <c r="K98" s="96"/>
      <c r="L98" s="57" t="s">
        <v>20</v>
      </c>
      <c r="M98" s="99">
        <v>31</v>
      </c>
      <c r="N98" s="99"/>
      <c r="O98" s="38" t="s">
        <v>19</v>
      </c>
      <c r="P98" s="99">
        <v>31</v>
      </c>
      <c r="Q98" s="99"/>
      <c r="R98" s="21" t="s">
        <v>29</v>
      </c>
      <c r="S98" s="38" t="s">
        <v>13</v>
      </c>
      <c r="T98" s="98">
        <f>J98*(M98+P98)/2</f>
        <v>155</v>
      </c>
      <c r="U98" s="98"/>
      <c r="V98" s="38" t="s">
        <v>12</v>
      </c>
      <c r="W98" s="50">
        <v>9</v>
      </c>
      <c r="X98" s="55"/>
      <c r="AA98" s="38" t="s">
        <v>13</v>
      </c>
      <c r="AB98" s="98">
        <f>T98/W98</f>
        <v>17.222222222222221</v>
      </c>
      <c r="AC98" s="98"/>
      <c r="AD98" s="21" t="s">
        <v>22</v>
      </c>
      <c r="AF98" s="71"/>
      <c r="AG98" s="72"/>
      <c r="AH98" s="73"/>
      <c r="AI98" s="73"/>
      <c r="AJ98" s="73"/>
    </row>
    <row r="99" spans="2:36" hidden="1" x14ac:dyDescent="0.2">
      <c r="B99" s="97">
        <v>3460</v>
      </c>
      <c r="C99" s="97"/>
      <c r="D99" s="50" t="s">
        <v>25</v>
      </c>
      <c r="E99" s="97">
        <v>3465</v>
      </c>
      <c r="F99" s="97"/>
      <c r="G99" s="56" t="s">
        <v>30</v>
      </c>
      <c r="J99" s="98">
        <f>E99-B99</f>
        <v>5</v>
      </c>
      <c r="K99" s="96"/>
      <c r="L99" s="57" t="s">
        <v>20</v>
      </c>
      <c r="M99" s="99">
        <v>31</v>
      </c>
      <c r="N99" s="99"/>
      <c r="O99" s="38" t="s">
        <v>19</v>
      </c>
      <c r="P99" s="99">
        <v>31</v>
      </c>
      <c r="Q99" s="99"/>
      <c r="R99" s="21" t="s">
        <v>29</v>
      </c>
      <c r="S99" s="38" t="s">
        <v>13</v>
      </c>
      <c r="T99" s="98">
        <f>J99*(M99+P99)/2</f>
        <v>155</v>
      </c>
      <c r="U99" s="98"/>
      <c r="V99" s="38" t="s">
        <v>12</v>
      </c>
      <c r="W99" s="50">
        <v>9</v>
      </c>
      <c r="X99" s="55"/>
      <c r="AA99" s="38" t="s">
        <v>13</v>
      </c>
      <c r="AB99" s="98">
        <f>T99/W99</f>
        <v>17.222222222222221</v>
      </c>
      <c r="AC99" s="98"/>
      <c r="AD99" s="21" t="s">
        <v>22</v>
      </c>
      <c r="AF99" s="71"/>
      <c r="AG99" s="72"/>
      <c r="AH99" s="73"/>
      <c r="AI99" s="73"/>
      <c r="AJ99" s="73"/>
    </row>
    <row r="100" spans="2:36" hidden="1" x14ac:dyDescent="0.2">
      <c r="C100" s="22"/>
      <c r="O100" s="23"/>
      <c r="P100" s="23"/>
      <c r="Q100" s="23"/>
      <c r="AF100" s="71"/>
      <c r="AG100" s="72"/>
      <c r="AH100" s="73"/>
      <c r="AI100" s="73"/>
      <c r="AJ100" s="73"/>
    </row>
    <row r="101" spans="2:36" hidden="1" x14ac:dyDescent="0.2">
      <c r="B101" s="36" t="s">
        <v>15</v>
      </c>
      <c r="C101" s="22"/>
      <c r="O101" s="23"/>
      <c r="P101" s="23"/>
      <c r="Q101" s="23"/>
      <c r="Y101" s="58"/>
      <c r="Z101" s="55"/>
      <c r="AA101" s="59"/>
      <c r="AB101" s="98">
        <f>SUM(AB98:AC99)</f>
        <v>34.444444444444443</v>
      </c>
      <c r="AC101" s="98"/>
      <c r="AD101" s="21" t="s">
        <v>22</v>
      </c>
      <c r="AF101" s="71"/>
      <c r="AG101" s="72"/>
      <c r="AH101" s="73"/>
      <c r="AI101" s="73"/>
      <c r="AJ101" s="73"/>
    </row>
    <row r="102" spans="2:36" hidden="1" x14ac:dyDescent="0.2">
      <c r="B102" s="36"/>
      <c r="C102" s="22"/>
      <c r="O102" s="23"/>
      <c r="P102" s="23"/>
      <c r="Q102" s="23"/>
      <c r="Y102" s="58"/>
      <c r="Z102" s="55"/>
      <c r="AF102" s="71"/>
      <c r="AG102" s="72"/>
      <c r="AH102" s="73"/>
      <c r="AI102" s="73"/>
      <c r="AJ102" s="73"/>
    </row>
    <row r="103" spans="2:36" hidden="1" x14ac:dyDescent="0.2">
      <c r="B103" s="36" t="s">
        <v>16</v>
      </c>
      <c r="C103" s="22"/>
      <c r="O103" s="23"/>
      <c r="P103" s="23"/>
      <c r="Q103" s="23"/>
      <c r="Y103" s="58"/>
      <c r="Z103" s="55"/>
      <c r="AA103" s="21" t="s">
        <v>17</v>
      </c>
      <c r="AB103" s="100">
        <f>ROUNDUP(AB101,0)</f>
        <v>35</v>
      </c>
      <c r="AC103" s="100"/>
      <c r="AD103" s="21" t="s">
        <v>22</v>
      </c>
      <c r="AF103" s="71"/>
      <c r="AG103" s="72"/>
      <c r="AH103" s="73"/>
      <c r="AI103" s="73"/>
      <c r="AJ103" s="73"/>
    </row>
    <row r="104" spans="2:36" hidden="1" x14ac:dyDescent="0.2">
      <c r="C104" s="22"/>
      <c r="O104" s="23"/>
      <c r="P104" s="23"/>
      <c r="Q104" s="23"/>
      <c r="AF104" s="71"/>
      <c r="AG104" s="72"/>
      <c r="AH104" s="73"/>
      <c r="AI104" s="73"/>
      <c r="AJ104" s="73"/>
    </row>
    <row r="105" spans="2:36" hidden="1" x14ac:dyDescent="0.2">
      <c r="B105" s="48" t="str">
        <f>"Total for "&amp;B95&amp;":"</f>
        <v>Total for ITEM 204 - GEOTEXTILE FABRIC:</v>
      </c>
      <c r="C105" s="22"/>
      <c r="O105" s="23"/>
      <c r="P105" s="23"/>
      <c r="Q105" s="23"/>
      <c r="AB105" s="100">
        <f>AB103</f>
        <v>35</v>
      </c>
      <c r="AC105" s="100"/>
      <c r="AD105" s="21" t="s">
        <v>22</v>
      </c>
      <c r="AF105" s="71"/>
      <c r="AG105" s="72"/>
      <c r="AH105" s="74"/>
      <c r="AI105" s="72"/>
      <c r="AJ105" s="74"/>
    </row>
    <row r="106" spans="2:36" hidden="1" x14ac:dyDescent="0.2">
      <c r="B106" s="48"/>
      <c r="C106" s="22"/>
      <c r="O106" s="23"/>
      <c r="P106" s="23"/>
      <c r="Q106" s="23"/>
      <c r="AB106" s="46"/>
      <c r="AC106" s="46"/>
      <c r="AF106" s="71"/>
      <c r="AG106" s="72"/>
      <c r="AH106" s="74"/>
      <c r="AI106" s="72"/>
      <c r="AJ106" s="74"/>
    </row>
    <row r="107" spans="2:36" hidden="1" x14ac:dyDescent="0.2">
      <c r="B107" s="48"/>
      <c r="C107" s="22"/>
      <c r="O107" s="23"/>
      <c r="P107" s="23"/>
      <c r="Q107" s="23"/>
      <c r="AB107" s="46"/>
      <c r="AC107" s="46"/>
      <c r="AF107" s="71"/>
      <c r="AG107" s="72"/>
      <c r="AH107" s="74"/>
      <c r="AI107" s="72"/>
      <c r="AJ107" s="74"/>
    </row>
    <row r="108" spans="2:36" x14ac:dyDescent="0.2">
      <c r="B108" s="64" t="s">
        <v>54</v>
      </c>
      <c r="O108" s="23"/>
      <c r="AF108" s="71"/>
      <c r="AG108" s="72"/>
      <c r="AH108" s="73"/>
      <c r="AI108" s="73"/>
      <c r="AJ108" s="73"/>
    </row>
    <row r="109" spans="2:36" x14ac:dyDescent="0.2">
      <c r="O109" s="23"/>
      <c r="AF109" s="71"/>
      <c r="AG109" s="74"/>
      <c r="AH109" s="74"/>
      <c r="AI109" s="74"/>
    </row>
    <row r="110" spans="2:36" x14ac:dyDescent="0.2">
      <c r="B110" s="61" t="s">
        <v>55</v>
      </c>
      <c r="O110" s="23"/>
      <c r="AF110" s="71"/>
      <c r="AG110" s="74"/>
      <c r="AH110" s="74"/>
      <c r="AI110" s="74"/>
    </row>
    <row r="111" spans="2:36" x14ac:dyDescent="0.2">
      <c r="B111" s="61"/>
      <c r="O111" s="23"/>
      <c r="AF111" s="71"/>
      <c r="AG111" s="74"/>
      <c r="AH111" s="74"/>
      <c r="AI111" s="74"/>
    </row>
    <row r="112" spans="2:36" x14ac:dyDescent="0.2">
      <c r="B112" s="27" t="s">
        <v>91</v>
      </c>
      <c r="O112" s="23"/>
      <c r="AF112" s="71"/>
      <c r="AG112" s="72"/>
      <c r="AH112" s="73"/>
      <c r="AI112" s="73"/>
      <c r="AJ112" s="73"/>
    </row>
    <row r="113" spans="2:36" x14ac:dyDescent="0.2">
      <c r="B113" s="61"/>
      <c r="O113" s="23"/>
      <c r="AF113" s="71"/>
      <c r="AG113" s="72"/>
      <c r="AH113" s="73"/>
      <c r="AI113" s="73"/>
      <c r="AJ113" s="73"/>
    </row>
    <row r="114" spans="2:36" x14ac:dyDescent="0.2">
      <c r="B114" s="36" t="s">
        <v>92</v>
      </c>
      <c r="O114" s="23"/>
      <c r="AA114" s="38" t="s">
        <v>13</v>
      </c>
      <c r="AB114" s="99">
        <v>2</v>
      </c>
      <c r="AC114" s="99"/>
      <c r="AD114" s="21" t="s">
        <v>88</v>
      </c>
      <c r="AF114" s="71"/>
      <c r="AG114" s="72"/>
      <c r="AH114" s="74"/>
      <c r="AI114" s="72"/>
      <c r="AJ114" s="74"/>
    </row>
    <row r="115" spans="2:36" x14ac:dyDescent="0.2">
      <c r="B115" s="61"/>
      <c r="O115" s="23"/>
      <c r="AA115" s="38"/>
      <c r="AB115" s="98"/>
      <c r="AC115" s="98"/>
      <c r="AF115" s="71"/>
      <c r="AG115" s="72"/>
      <c r="AH115" s="73"/>
      <c r="AI115" s="73"/>
      <c r="AJ115" s="73"/>
    </row>
    <row r="116" spans="2:36" x14ac:dyDescent="0.2">
      <c r="B116" s="36" t="s">
        <v>15</v>
      </c>
      <c r="C116" s="22"/>
      <c r="O116" s="23"/>
      <c r="P116" s="23"/>
      <c r="Q116" s="23"/>
      <c r="Y116" s="58"/>
      <c r="Z116" s="55"/>
      <c r="AA116" s="59"/>
      <c r="AB116" s="98">
        <f>SUM(AB114:AC115)</f>
        <v>2</v>
      </c>
      <c r="AC116" s="98"/>
      <c r="AD116" s="21" t="s">
        <v>88</v>
      </c>
      <c r="AF116" s="71"/>
      <c r="AG116" s="72"/>
      <c r="AH116" s="74"/>
      <c r="AI116" s="72"/>
      <c r="AJ116" s="74"/>
    </row>
    <row r="117" spans="2:36" x14ac:dyDescent="0.2">
      <c r="B117" s="36"/>
      <c r="C117" s="22"/>
      <c r="O117" s="23"/>
      <c r="P117" s="23"/>
      <c r="Q117" s="23"/>
      <c r="Y117" s="58"/>
      <c r="Z117" s="55"/>
      <c r="AF117" s="71"/>
      <c r="AG117" s="72"/>
      <c r="AH117" s="73"/>
      <c r="AI117" s="73"/>
      <c r="AJ117" s="73"/>
    </row>
    <row r="118" spans="2:36" x14ac:dyDescent="0.2">
      <c r="B118" s="36" t="s">
        <v>16</v>
      </c>
      <c r="C118" s="22"/>
      <c r="O118" s="23"/>
      <c r="P118" s="23"/>
      <c r="Q118" s="23"/>
      <c r="Y118" s="58"/>
      <c r="Z118" s="55"/>
      <c r="AA118" s="21" t="s">
        <v>17</v>
      </c>
      <c r="AB118" s="100">
        <f>ROUND(AB116,0)</f>
        <v>2</v>
      </c>
      <c r="AC118" s="100"/>
      <c r="AD118" s="21" t="s">
        <v>88</v>
      </c>
      <c r="AF118" s="71"/>
      <c r="AG118" s="72"/>
      <c r="AH118" s="74"/>
      <c r="AI118" s="72"/>
      <c r="AJ118" s="74"/>
    </row>
    <row r="119" spans="2:36" x14ac:dyDescent="0.2">
      <c r="C119" s="22"/>
      <c r="O119" s="23"/>
      <c r="P119" s="23"/>
      <c r="Q119" s="23"/>
      <c r="AF119" s="71"/>
      <c r="AG119" s="72"/>
      <c r="AH119" s="73"/>
      <c r="AI119" s="73"/>
      <c r="AJ119" s="73"/>
    </row>
    <row r="120" spans="2:36" x14ac:dyDescent="0.2">
      <c r="B120" s="48" t="str">
        <f>"Total for "&amp;B110&amp;":"</f>
        <v>Total for ITEM 659 - SOIL ANALYSIS TEST:</v>
      </c>
      <c r="C120" s="22"/>
      <c r="O120" s="23"/>
      <c r="P120" s="23"/>
      <c r="Q120" s="23"/>
      <c r="AB120" s="100">
        <f>AB118</f>
        <v>2</v>
      </c>
      <c r="AC120" s="100"/>
      <c r="AD120" s="21" t="s">
        <v>88</v>
      </c>
    </row>
    <row r="121" spans="2:36" x14ac:dyDescent="0.2">
      <c r="O121" s="23"/>
    </row>
    <row r="122" spans="2:36" x14ac:dyDescent="0.2">
      <c r="O122" s="23"/>
    </row>
    <row r="123" spans="2:36" x14ac:dyDescent="0.2">
      <c r="B123" s="61" t="s">
        <v>56</v>
      </c>
      <c r="O123" s="23"/>
    </row>
    <row r="124" spans="2:36" x14ac:dyDescent="0.2">
      <c r="B124" s="61"/>
      <c r="O124" s="23"/>
    </row>
    <row r="125" spans="2:36" x14ac:dyDescent="0.2">
      <c r="B125" s="27" t="s">
        <v>94</v>
      </c>
      <c r="O125" s="23"/>
    </row>
    <row r="126" spans="2:36" x14ac:dyDescent="0.2">
      <c r="B126" s="61"/>
      <c r="O126" s="23"/>
      <c r="S126" s="55" t="s">
        <v>97</v>
      </c>
      <c r="T126" s="55"/>
      <c r="V126" s="55" t="s">
        <v>96</v>
      </c>
      <c r="W126" s="55"/>
    </row>
    <row r="127" spans="2:36" x14ac:dyDescent="0.2">
      <c r="B127" s="36" t="s">
        <v>95</v>
      </c>
      <c r="O127" s="23"/>
      <c r="S127" s="96">
        <v>111</v>
      </c>
      <c r="T127" s="96"/>
      <c r="U127" s="38" t="s">
        <v>11</v>
      </c>
      <c r="V127" s="108">
        <f>AB144</f>
        <v>948</v>
      </c>
      <c r="W127" s="108"/>
      <c r="X127" s="38" t="s">
        <v>12</v>
      </c>
      <c r="Y127" s="96">
        <v>1000</v>
      </c>
      <c r="Z127" s="96"/>
      <c r="AA127" s="38" t="s">
        <v>13</v>
      </c>
      <c r="AB127" s="98">
        <f>S127*V127/Y127</f>
        <v>105.22799999999999</v>
      </c>
      <c r="AC127" s="98"/>
      <c r="AD127" s="21" t="s">
        <v>14</v>
      </c>
    </row>
    <row r="128" spans="2:36" x14ac:dyDescent="0.2">
      <c r="B128" s="36"/>
      <c r="O128" s="23"/>
    </row>
    <row r="129" spans="2:30" x14ac:dyDescent="0.2">
      <c r="B129" s="36" t="s">
        <v>15</v>
      </c>
      <c r="C129" s="22"/>
      <c r="O129" s="23"/>
      <c r="P129" s="23"/>
      <c r="Q129" s="23"/>
      <c r="Y129" s="58"/>
      <c r="Z129" s="55"/>
      <c r="AA129" s="59"/>
      <c r="AB129" s="98">
        <f>SUM(AB127:AC128)</f>
        <v>105.22799999999999</v>
      </c>
      <c r="AC129" s="98"/>
      <c r="AD129" s="21" t="s">
        <v>14</v>
      </c>
    </row>
    <row r="130" spans="2:30" x14ac:dyDescent="0.2">
      <c r="B130" s="36"/>
      <c r="C130" s="22"/>
      <c r="O130" s="23"/>
      <c r="P130" s="23"/>
      <c r="Q130" s="23"/>
      <c r="Y130" s="58"/>
      <c r="Z130" s="55"/>
    </row>
    <row r="131" spans="2:30" x14ac:dyDescent="0.2">
      <c r="B131" s="36" t="s">
        <v>16</v>
      </c>
      <c r="C131" s="22"/>
      <c r="O131" s="23"/>
      <c r="P131" s="23"/>
      <c r="Q131" s="23"/>
      <c r="Y131" s="58"/>
      <c r="Z131" s="55"/>
      <c r="AA131" s="21" t="s">
        <v>17</v>
      </c>
      <c r="AB131" s="100">
        <f>ROUND(AB129,0)</f>
        <v>105</v>
      </c>
      <c r="AC131" s="100"/>
      <c r="AD131" s="21" t="s">
        <v>14</v>
      </c>
    </row>
    <row r="132" spans="2:30" x14ac:dyDescent="0.2">
      <c r="C132" s="22"/>
      <c r="O132" s="23"/>
      <c r="P132" s="23"/>
      <c r="Q132" s="23"/>
    </row>
    <row r="133" spans="2:30" x14ac:dyDescent="0.2">
      <c r="B133" s="48" t="str">
        <f>"Total for "&amp;B123&amp;":"</f>
        <v>Total for ITEM 659 - TOPSOIL:</v>
      </c>
      <c r="C133" s="22"/>
      <c r="O133" s="23"/>
      <c r="P133" s="23"/>
      <c r="Q133" s="23"/>
      <c r="AB133" s="100">
        <f>AB131</f>
        <v>105</v>
      </c>
      <c r="AC133" s="100"/>
      <c r="AD133" s="21" t="s">
        <v>14</v>
      </c>
    </row>
    <row r="134" spans="2:30" x14ac:dyDescent="0.2">
      <c r="B134" s="61"/>
      <c r="O134" s="23"/>
    </row>
    <row r="135" spans="2:30" x14ac:dyDescent="0.2">
      <c r="O135" s="23"/>
    </row>
    <row r="136" spans="2:30" x14ac:dyDescent="0.2">
      <c r="B136" s="61" t="s">
        <v>124</v>
      </c>
      <c r="O136" s="23"/>
    </row>
    <row r="137" spans="2:30" x14ac:dyDescent="0.2">
      <c r="B137" s="61"/>
      <c r="O137" s="23"/>
    </row>
    <row r="138" spans="2:30" x14ac:dyDescent="0.2">
      <c r="B138" s="36" t="s">
        <v>123</v>
      </c>
      <c r="O138" s="23"/>
      <c r="AA138" s="38" t="s">
        <v>13</v>
      </c>
      <c r="AB138" s="99">
        <v>948</v>
      </c>
      <c r="AC138" s="99"/>
      <c r="AD138" s="21" t="s">
        <v>22</v>
      </c>
    </row>
    <row r="139" spans="2:30" x14ac:dyDescent="0.2">
      <c r="B139" s="36"/>
      <c r="C139" s="26"/>
      <c r="D139" s="27"/>
      <c r="E139" s="27"/>
      <c r="F139" s="27"/>
      <c r="G139" s="27"/>
      <c r="H139" s="39"/>
      <c r="I139" s="39"/>
      <c r="J139" s="39"/>
      <c r="K139" s="39"/>
      <c r="L139" s="40"/>
      <c r="M139" s="27"/>
      <c r="N139" s="45"/>
      <c r="O139" s="45"/>
      <c r="P139" s="27"/>
      <c r="Q139" s="27"/>
      <c r="R139" s="54"/>
      <c r="S139" s="45"/>
      <c r="T139" s="54"/>
      <c r="U139" s="54"/>
      <c r="V139" s="45"/>
      <c r="W139" s="54"/>
      <c r="X139" s="54"/>
      <c r="Y139" s="43"/>
      <c r="Z139" s="45"/>
      <c r="AA139" s="43"/>
      <c r="AB139" s="49"/>
      <c r="AC139" s="49"/>
      <c r="AD139" s="27"/>
    </row>
    <row r="140" spans="2:30" x14ac:dyDescent="0.2">
      <c r="B140" s="36" t="s">
        <v>15</v>
      </c>
      <c r="C140" s="26"/>
      <c r="D140" s="27"/>
      <c r="E140" s="27"/>
      <c r="F140" s="27"/>
      <c r="O140" s="45"/>
      <c r="U140" s="41"/>
      <c r="V140" s="43"/>
      <c r="W140" s="41"/>
      <c r="X140" s="41"/>
      <c r="Y140" s="44"/>
      <c r="Z140" s="45"/>
      <c r="AA140" s="43"/>
      <c r="AB140" s="106">
        <f>SUM(AB138:AC139)</f>
        <v>948</v>
      </c>
      <c r="AC140" s="106"/>
      <c r="AD140" s="21" t="s">
        <v>22</v>
      </c>
    </row>
    <row r="141" spans="2:30" x14ac:dyDescent="0.2">
      <c r="B141" s="35"/>
      <c r="C141" s="26"/>
      <c r="D141" s="27"/>
      <c r="E141" s="27"/>
      <c r="F141" s="27"/>
      <c r="U141" s="41"/>
      <c r="V141" s="43"/>
      <c r="W141" s="41"/>
      <c r="X141" s="41"/>
      <c r="Y141" s="44"/>
      <c r="Z141" s="45"/>
      <c r="AA141" s="43"/>
      <c r="AB141" s="51"/>
      <c r="AC141" s="51"/>
      <c r="AD141" s="27"/>
    </row>
    <row r="142" spans="2:30" x14ac:dyDescent="0.2">
      <c r="B142" s="36" t="s">
        <v>16</v>
      </c>
      <c r="C142" s="26"/>
      <c r="D142" s="27"/>
      <c r="E142" s="27"/>
      <c r="F142" s="27"/>
      <c r="U142" s="27"/>
      <c r="V142" s="27"/>
      <c r="W142" s="27"/>
      <c r="X142" s="27"/>
      <c r="Y142" s="52"/>
      <c r="Z142" s="53"/>
      <c r="AA142" s="27" t="s">
        <v>17</v>
      </c>
      <c r="AB142" s="107">
        <f>ROUNDUP(AB140,0)</f>
        <v>948</v>
      </c>
      <c r="AC142" s="107"/>
      <c r="AD142" s="21" t="s">
        <v>22</v>
      </c>
    </row>
    <row r="143" spans="2:30" x14ac:dyDescent="0.2">
      <c r="B143" s="35"/>
      <c r="C143" s="26"/>
      <c r="D143" s="27"/>
      <c r="E143" s="27"/>
      <c r="F143" s="27"/>
      <c r="G143" s="27"/>
      <c r="H143" s="39"/>
      <c r="I143" s="39"/>
      <c r="J143" s="39"/>
      <c r="K143" s="39"/>
      <c r="L143" s="40"/>
      <c r="M143" s="41"/>
      <c r="N143" s="41"/>
      <c r="O143" s="40"/>
      <c r="P143" s="41"/>
      <c r="Q143" s="41"/>
      <c r="R143" s="42"/>
      <c r="S143" s="42"/>
      <c r="T143" s="41"/>
      <c r="U143" s="41"/>
      <c r="V143" s="43"/>
      <c r="W143" s="41"/>
      <c r="X143" s="41"/>
      <c r="Y143" s="44"/>
      <c r="Z143" s="45"/>
      <c r="AA143" s="43"/>
      <c r="AB143" s="51"/>
      <c r="AC143" s="51"/>
    </row>
    <row r="144" spans="2:30" x14ac:dyDescent="0.2">
      <c r="B144" s="25" t="str">
        <f>"Total for "&amp;B136&amp;":"</f>
        <v>Total for ITEM 659 - SEEDING AND MULCHING, CLASS 1:</v>
      </c>
      <c r="C144" s="26"/>
      <c r="D144" s="27"/>
      <c r="E144" s="27"/>
      <c r="F144" s="27"/>
      <c r="G144" s="27"/>
      <c r="H144" s="39"/>
      <c r="I144" s="39"/>
      <c r="J144" s="39"/>
      <c r="K144" s="39"/>
      <c r="L144" s="40"/>
      <c r="M144" s="41"/>
      <c r="N144" s="41"/>
      <c r="W144" s="41"/>
      <c r="X144" s="41"/>
      <c r="Y144" s="44"/>
      <c r="Z144" s="45"/>
      <c r="AA144" s="43"/>
      <c r="AB144" s="107">
        <f>AB142</f>
        <v>948</v>
      </c>
      <c r="AC144" s="107"/>
      <c r="AD144" s="21" t="s">
        <v>22</v>
      </c>
    </row>
    <row r="145" spans="2:30" x14ac:dyDescent="0.2">
      <c r="B145" s="61"/>
      <c r="O145" s="23"/>
    </row>
    <row r="146" spans="2:30" x14ac:dyDescent="0.2">
      <c r="O146" s="23"/>
    </row>
    <row r="147" spans="2:30" x14ac:dyDescent="0.2">
      <c r="B147" s="61" t="s">
        <v>58</v>
      </c>
      <c r="O147" s="23"/>
    </row>
    <row r="148" spans="2:30" x14ac:dyDescent="0.2">
      <c r="B148" s="61"/>
      <c r="O148" s="23"/>
    </row>
    <row r="149" spans="2:30" x14ac:dyDescent="0.2">
      <c r="B149" s="27" t="s">
        <v>98</v>
      </c>
      <c r="O149" s="23"/>
    </row>
    <row r="150" spans="2:30" x14ac:dyDescent="0.2">
      <c r="B150" s="61"/>
      <c r="O150" s="23"/>
      <c r="V150" s="55" t="s">
        <v>96</v>
      </c>
      <c r="W150" s="55"/>
      <c r="Y150" s="55" t="s">
        <v>101</v>
      </c>
      <c r="Z150" s="55"/>
    </row>
    <row r="151" spans="2:30" x14ac:dyDescent="0.2">
      <c r="B151" s="36" t="s">
        <v>99</v>
      </c>
      <c r="O151" s="23"/>
      <c r="V151" s="108">
        <f>AB144</f>
        <v>948</v>
      </c>
      <c r="W151" s="96"/>
      <c r="X151" s="38" t="s">
        <v>11</v>
      </c>
      <c r="Y151" s="96">
        <v>0.05</v>
      </c>
      <c r="Z151" s="96"/>
      <c r="AA151" s="38" t="s">
        <v>13</v>
      </c>
      <c r="AB151" s="98">
        <f>V151*Y151</f>
        <v>47.400000000000006</v>
      </c>
      <c r="AC151" s="98"/>
      <c r="AD151" s="21" t="s">
        <v>22</v>
      </c>
    </row>
    <row r="152" spans="2:30" x14ac:dyDescent="0.2">
      <c r="B152" s="61"/>
      <c r="O152" s="23"/>
    </row>
    <row r="153" spans="2:30" x14ac:dyDescent="0.2">
      <c r="B153" s="36" t="s">
        <v>15</v>
      </c>
      <c r="C153" s="22"/>
      <c r="O153" s="23"/>
      <c r="P153" s="23"/>
      <c r="Q153" s="23"/>
      <c r="Y153" s="58"/>
      <c r="Z153" s="55"/>
      <c r="AA153" s="59"/>
      <c r="AB153" s="98">
        <f>SUM(AB151:AC152)</f>
        <v>47.400000000000006</v>
      </c>
      <c r="AC153" s="98"/>
      <c r="AD153" s="21" t="s">
        <v>22</v>
      </c>
    </row>
    <row r="154" spans="2:30" x14ac:dyDescent="0.2">
      <c r="B154" s="36"/>
      <c r="C154" s="22"/>
      <c r="O154" s="23"/>
      <c r="P154" s="23"/>
      <c r="Q154" s="23"/>
      <c r="Y154" s="58"/>
      <c r="Z154" s="55"/>
    </row>
    <row r="155" spans="2:30" x14ac:dyDescent="0.2">
      <c r="B155" s="36" t="s">
        <v>16</v>
      </c>
      <c r="C155" s="22"/>
      <c r="O155" s="23"/>
      <c r="P155" s="23"/>
      <c r="Q155" s="23"/>
      <c r="Y155" s="58"/>
      <c r="Z155" s="55"/>
      <c r="AA155" s="21" t="s">
        <v>17</v>
      </c>
      <c r="AB155" s="100">
        <f>ROUND(AB153,0)</f>
        <v>47</v>
      </c>
      <c r="AC155" s="100"/>
      <c r="AD155" s="21" t="s">
        <v>22</v>
      </c>
    </row>
    <row r="156" spans="2:30" x14ac:dyDescent="0.2">
      <c r="C156" s="22"/>
      <c r="O156" s="23"/>
      <c r="P156" s="23"/>
      <c r="Q156" s="23"/>
    </row>
    <row r="157" spans="2:30" x14ac:dyDescent="0.2">
      <c r="B157" s="48" t="str">
        <f>"Total for "&amp;B147&amp;":"</f>
        <v>Total for ITEM 659 - REPAIR SEEDING AND MULCHING:</v>
      </c>
      <c r="C157" s="22"/>
      <c r="O157" s="23"/>
      <c r="P157" s="23"/>
      <c r="Q157" s="23"/>
      <c r="AB157" s="100">
        <f>AB155</f>
        <v>47</v>
      </c>
      <c r="AC157" s="100"/>
      <c r="AD157" s="21" t="s">
        <v>22</v>
      </c>
    </row>
    <row r="158" spans="2:30" x14ac:dyDescent="0.2">
      <c r="B158" s="61"/>
      <c r="O158" s="23"/>
    </row>
    <row r="159" spans="2:30" x14ac:dyDescent="0.2">
      <c r="O159" s="23"/>
    </row>
    <row r="160" spans="2:30" hidden="1" x14ac:dyDescent="0.2">
      <c r="B160" s="61" t="s">
        <v>59</v>
      </c>
      <c r="O160" s="23"/>
    </row>
    <row r="161" spans="2:30" hidden="1" x14ac:dyDescent="0.2">
      <c r="B161" s="61"/>
      <c r="O161" s="23"/>
    </row>
    <row r="162" spans="2:30" hidden="1" x14ac:dyDescent="0.2">
      <c r="B162" s="27" t="s">
        <v>98</v>
      </c>
      <c r="O162" s="23"/>
    </row>
    <row r="163" spans="2:30" hidden="1" x14ac:dyDescent="0.2">
      <c r="B163" s="61"/>
      <c r="O163" s="23"/>
      <c r="V163" s="55" t="s">
        <v>96</v>
      </c>
      <c r="W163" s="55"/>
      <c r="Y163" s="55" t="s">
        <v>101</v>
      </c>
      <c r="Z163" s="55"/>
    </row>
    <row r="164" spans="2:30" hidden="1" x14ac:dyDescent="0.2">
      <c r="B164" s="36" t="s">
        <v>100</v>
      </c>
      <c r="O164" s="23"/>
      <c r="V164" s="108">
        <f>V151</f>
        <v>948</v>
      </c>
      <c r="W164" s="96"/>
      <c r="X164" s="38" t="s">
        <v>11</v>
      </c>
      <c r="Y164" s="96">
        <v>0.05</v>
      </c>
      <c r="Z164" s="96"/>
      <c r="AA164" s="38" t="s">
        <v>13</v>
      </c>
      <c r="AB164" s="98">
        <f>V164*Y164</f>
        <v>47.400000000000006</v>
      </c>
      <c r="AC164" s="98"/>
      <c r="AD164" s="21" t="s">
        <v>22</v>
      </c>
    </row>
    <row r="165" spans="2:30" hidden="1" x14ac:dyDescent="0.2">
      <c r="B165" s="61"/>
      <c r="O165" s="23"/>
    </row>
    <row r="166" spans="2:30" hidden="1" x14ac:dyDescent="0.2">
      <c r="B166" s="36" t="s">
        <v>15</v>
      </c>
      <c r="C166" s="22"/>
      <c r="O166" s="23"/>
      <c r="P166" s="23"/>
      <c r="Q166" s="23"/>
      <c r="Y166" s="58"/>
      <c r="Z166" s="55"/>
      <c r="AA166" s="59"/>
      <c r="AB166" s="98">
        <f>SUM(AB164:AC165)</f>
        <v>47.400000000000006</v>
      </c>
      <c r="AC166" s="98"/>
      <c r="AD166" s="21" t="s">
        <v>22</v>
      </c>
    </row>
    <row r="167" spans="2:30" hidden="1" x14ac:dyDescent="0.2">
      <c r="B167" s="36"/>
      <c r="C167" s="22"/>
      <c r="O167" s="23"/>
      <c r="P167" s="23"/>
      <c r="Q167" s="23"/>
      <c r="Y167" s="58"/>
      <c r="Z167" s="55"/>
    </row>
    <row r="168" spans="2:30" hidden="1" x14ac:dyDescent="0.2">
      <c r="B168" s="36" t="s">
        <v>16</v>
      </c>
      <c r="C168" s="22"/>
      <c r="O168" s="23"/>
      <c r="P168" s="23"/>
      <c r="Q168" s="23"/>
      <c r="Y168" s="58"/>
      <c r="Z168" s="55"/>
      <c r="AA168" s="21" t="s">
        <v>17</v>
      </c>
      <c r="AB168" s="100">
        <f>ROUND(AB166,0)</f>
        <v>47</v>
      </c>
      <c r="AC168" s="100"/>
      <c r="AD168" s="21" t="s">
        <v>22</v>
      </c>
    </row>
    <row r="169" spans="2:30" hidden="1" x14ac:dyDescent="0.2">
      <c r="C169" s="22"/>
      <c r="O169" s="23"/>
      <c r="P169" s="23"/>
      <c r="Q169" s="23"/>
    </row>
    <row r="170" spans="2:30" hidden="1" x14ac:dyDescent="0.2">
      <c r="B170" s="48" t="str">
        <f>"Total for "&amp;B160&amp;":"</f>
        <v>Total for ITEM 659 - INTER-SEEDING:</v>
      </c>
      <c r="C170" s="22"/>
      <c r="O170" s="23"/>
      <c r="P170" s="23"/>
      <c r="Q170" s="23"/>
      <c r="AB170" s="100">
        <f>AB168</f>
        <v>47</v>
      </c>
      <c r="AC170" s="100"/>
      <c r="AD170" s="21" t="s">
        <v>22</v>
      </c>
    </row>
    <row r="171" spans="2:30" hidden="1" x14ac:dyDescent="0.2">
      <c r="B171" s="61"/>
      <c r="O171" s="23"/>
    </row>
    <row r="172" spans="2:30" hidden="1" x14ac:dyDescent="0.2">
      <c r="O172" s="23"/>
    </row>
    <row r="173" spans="2:30" x14ac:dyDescent="0.2">
      <c r="B173" s="61" t="s">
        <v>60</v>
      </c>
      <c r="O173" s="23"/>
    </row>
    <row r="174" spans="2:30" x14ac:dyDescent="0.2">
      <c r="B174" s="61"/>
      <c r="O174" s="23"/>
    </row>
    <row r="175" spans="2:30" x14ac:dyDescent="0.2">
      <c r="B175" s="27" t="s">
        <v>102</v>
      </c>
      <c r="O175" s="23"/>
    </row>
    <row r="176" spans="2:30" x14ac:dyDescent="0.2">
      <c r="B176" s="61"/>
      <c r="O176" s="23"/>
    </row>
    <row r="177" spans="2:36" x14ac:dyDescent="0.2">
      <c r="B177" s="61"/>
      <c r="O177" s="23"/>
      <c r="P177" s="55" t="s">
        <v>96</v>
      </c>
      <c r="Q177" s="55"/>
      <c r="S177" s="55" t="s">
        <v>108</v>
      </c>
      <c r="T177" s="55"/>
      <c r="V177" s="55" t="s">
        <v>106</v>
      </c>
      <c r="W177" s="55"/>
      <c r="Y177" s="55" t="s">
        <v>107</v>
      </c>
      <c r="Z177" s="55"/>
    </row>
    <row r="178" spans="2:36" x14ac:dyDescent="0.2">
      <c r="B178" s="36" t="s">
        <v>103</v>
      </c>
      <c r="O178" s="23"/>
      <c r="P178" s="108">
        <f>AB144</f>
        <v>948</v>
      </c>
      <c r="Q178" s="96"/>
      <c r="R178" s="38" t="s">
        <v>11</v>
      </c>
      <c r="S178" s="109">
        <v>9</v>
      </c>
      <c r="T178" s="109"/>
      <c r="U178" s="38" t="s">
        <v>11</v>
      </c>
      <c r="V178" s="109">
        <f>30/1000</f>
        <v>0.03</v>
      </c>
      <c r="W178" s="109"/>
      <c r="X178" s="38" t="s">
        <v>11</v>
      </c>
      <c r="Y178" s="96">
        <f>1/2000</f>
        <v>5.0000000000000001E-4</v>
      </c>
      <c r="Z178" s="96"/>
      <c r="AA178" s="38" t="s">
        <v>13</v>
      </c>
      <c r="AB178" s="110">
        <f>P178*S178*V178*Y178</f>
        <v>0.12797999999999998</v>
      </c>
      <c r="AC178" s="110"/>
      <c r="AD178" s="21" t="s">
        <v>105</v>
      </c>
    </row>
    <row r="179" spans="2:36" hidden="1" x14ac:dyDescent="0.2">
      <c r="B179" s="36" t="s">
        <v>104</v>
      </c>
      <c r="O179" s="23"/>
      <c r="P179" s="108">
        <f>AB170</f>
        <v>47</v>
      </c>
      <c r="Q179" s="96"/>
      <c r="R179" s="38" t="s">
        <v>11</v>
      </c>
      <c r="S179" s="109">
        <v>9</v>
      </c>
      <c r="T179" s="109"/>
      <c r="U179" s="38" t="s">
        <v>11</v>
      </c>
      <c r="V179" s="109">
        <f>20/1000</f>
        <v>0.02</v>
      </c>
      <c r="W179" s="109"/>
      <c r="X179" s="38" t="s">
        <v>11</v>
      </c>
      <c r="Y179" s="96">
        <f>1/2000</f>
        <v>5.0000000000000001E-4</v>
      </c>
      <c r="Z179" s="96"/>
      <c r="AA179" s="38" t="s">
        <v>13</v>
      </c>
      <c r="AB179" s="110">
        <v>0</v>
      </c>
      <c r="AC179" s="110"/>
      <c r="AD179" s="21" t="s">
        <v>105</v>
      </c>
    </row>
    <row r="180" spans="2:36" x14ac:dyDescent="0.2">
      <c r="B180" s="61"/>
      <c r="O180" s="23"/>
    </row>
    <row r="181" spans="2:36" x14ac:dyDescent="0.2">
      <c r="B181" s="36" t="s">
        <v>15</v>
      </c>
      <c r="C181" s="22"/>
      <c r="O181" s="23"/>
      <c r="P181" s="23"/>
      <c r="Q181" s="23"/>
      <c r="Y181" s="58"/>
      <c r="Z181" s="55"/>
      <c r="AA181" s="59"/>
      <c r="AB181" s="98">
        <f>SUM(AB178:AC180)</f>
        <v>0.12797999999999998</v>
      </c>
      <c r="AC181" s="98"/>
      <c r="AD181" s="21" t="s">
        <v>105</v>
      </c>
    </row>
    <row r="182" spans="2:36" x14ac:dyDescent="0.2">
      <c r="B182" s="36"/>
      <c r="C182" s="22"/>
      <c r="O182" s="23"/>
      <c r="P182" s="23"/>
      <c r="Q182" s="23"/>
      <c r="Y182" s="58"/>
      <c r="Z182" s="55"/>
    </row>
    <row r="183" spans="2:36" x14ac:dyDescent="0.2">
      <c r="B183" s="36" t="s">
        <v>16</v>
      </c>
      <c r="C183" s="22"/>
      <c r="O183" s="23"/>
      <c r="P183" s="23"/>
      <c r="Q183" s="23"/>
      <c r="Y183" s="58"/>
      <c r="Z183" s="55"/>
      <c r="AA183" s="21" t="s">
        <v>17</v>
      </c>
      <c r="AB183" s="111">
        <f>AB181</f>
        <v>0.12797999999999998</v>
      </c>
      <c r="AC183" s="111"/>
      <c r="AD183" s="21" t="s">
        <v>105</v>
      </c>
    </row>
    <row r="184" spans="2:36" x14ac:dyDescent="0.2">
      <c r="C184" s="22"/>
      <c r="O184" s="23"/>
      <c r="P184" s="23"/>
      <c r="Q184" s="23"/>
      <c r="AF184" s="70"/>
      <c r="AG184" s="70"/>
      <c r="AH184" s="70"/>
      <c r="AI184" s="70"/>
      <c r="AJ184" s="70"/>
    </row>
    <row r="185" spans="2:36" x14ac:dyDescent="0.2">
      <c r="B185" s="48" t="str">
        <f>"Total for "&amp;B173&amp;":"</f>
        <v>Total for ITEM 659 - COMMERCIAL FERTILIZER:</v>
      </c>
      <c r="C185" s="22"/>
      <c r="O185" s="23"/>
      <c r="P185" s="23"/>
      <c r="Q185" s="23"/>
      <c r="AB185" s="111">
        <f>AB183</f>
        <v>0.12797999999999998</v>
      </c>
      <c r="AC185" s="111"/>
      <c r="AD185" s="21" t="s">
        <v>105</v>
      </c>
      <c r="AF185" s="71"/>
    </row>
    <row r="186" spans="2:36" x14ac:dyDescent="0.2">
      <c r="B186" s="61"/>
      <c r="O186" s="23"/>
      <c r="AF186" s="71"/>
      <c r="AG186" s="72"/>
      <c r="AH186" s="73"/>
      <c r="AI186" s="73"/>
      <c r="AJ186" s="73"/>
    </row>
    <row r="187" spans="2:36" x14ac:dyDescent="0.2">
      <c r="O187" s="23"/>
      <c r="AF187" s="71"/>
      <c r="AG187" s="72"/>
      <c r="AH187" s="74"/>
      <c r="AI187" s="72"/>
      <c r="AJ187" s="74"/>
    </row>
    <row r="188" spans="2:36" x14ac:dyDescent="0.2">
      <c r="B188" s="61" t="s">
        <v>61</v>
      </c>
      <c r="O188" s="23"/>
      <c r="AF188" s="71"/>
      <c r="AG188" s="72"/>
      <c r="AH188" s="73"/>
      <c r="AI188" s="73"/>
      <c r="AJ188" s="73"/>
    </row>
    <row r="189" spans="2:36" x14ac:dyDescent="0.2">
      <c r="B189" s="61"/>
      <c r="O189" s="23"/>
      <c r="S189" s="55" t="s">
        <v>96</v>
      </c>
      <c r="T189" s="55"/>
      <c r="V189" s="55" t="s">
        <v>108</v>
      </c>
      <c r="W189" s="55"/>
      <c r="Y189" s="55" t="s">
        <v>111</v>
      </c>
      <c r="Z189" s="55"/>
      <c r="AF189" s="71"/>
      <c r="AG189" s="72"/>
      <c r="AH189" s="74"/>
      <c r="AI189" s="72"/>
      <c r="AJ189" s="74"/>
    </row>
    <row r="190" spans="2:36" x14ac:dyDescent="0.2">
      <c r="B190" s="36" t="s">
        <v>109</v>
      </c>
      <c r="O190" s="23"/>
      <c r="S190" s="108">
        <f>AB144</f>
        <v>948</v>
      </c>
      <c r="T190" s="96"/>
      <c r="U190" s="38" t="s">
        <v>11</v>
      </c>
      <c r="V190" s="98">
        <v>9</v>
      </c>
      <c r="W190" s="98"/>
      <c r="X190" s="38" t="s">
        <v>12</v>
      </c>
      <c r="Y190" s="96">
        <v>43560</v>
      </c>
      <c r="Z190" s="96"/>
      <c r="AA190" s="38" t="s">
        <v>13</v>
      </c>
      <c r="AB190" s="98">
        <f>S190*V190/Y190</f>
        <v>0.19586776859504132</v>
      </c>
      <c r="AC190" s="98"/>
      <c r="AD190" s="21" t="s">
        <v>110</v>
      </c>
      <c r="AF190" s="71"/>
      <c r="AG190" s="72"/>
      <c r="AH190" s="73"/>
      <c r="AI190" s="73"/>
      <c r="AJ190" s="73"/>
    </row>
    <row r="191" spans="2:36" x14ac:dyDescent="0.2">
      <c r="B191" s="61"/>
      <c r="O191" s="23"/>
      <c r="AF191" s="71"/>
      <c r="AG191" s="72"/>
      <c r="AH191" s="74"/>
      <c r="AI191" s="72"/>
      <c r="AJ191" s="74"/>
    </row>
    <row r="192" spans="2:36" x14ac:dyDescent="0.2">
      <c r="B192" s="36" t="s">
        <v>15</v>
      </c>
      <c r="C192" s="22"/>
      <c r="O192" s="23"/>
      <c r="P192" s="23"/>
      <c r="Q192" s="23"/>
      <c r="Y192" s="58"/>
      <c r="Z192" s="55"/>
      <c r="AA192" s="59"/>
      <c r="AB192" s="98">
        <f>SUM(AB190:AC191)</f>
        <v>0.19586776859504132</v>
      </c>
      <c r="AC192" s="98"/>
      <c r="AD192" s="21" t="s">
        <v>110</v>
      </c>
      <c r="AF192" s="71"/>
      <c r="AG192" s="72"/>
      <c r="AH192" s="73"/>
      <c r="AI192" s="73"/>
      <c r="AJ192" s="73"/>
    </row>
    <row r="193" spans="2:36" x14ac:dyDescent="0.2">
      <c r="B193" s="36"/>
      <c r="C193" s="22"/>
      <c r="O193" s="23"/>
      <c r="P193" s="23"/>
      <c r="Q193" s="23"/>
      <c r="Y193" s="58"/>
      <c r="Z193" s="55"/>
      <c r="AF193" s="71"/>
      <c r="AG193" s="74"/>
      <c r="AH193" s="74"/>
      <c r="AI193" s="74"/>
    </row>
    <row r="194" spans="2:36" x14ac:dyDescent="0.2">
      <c r="B194" s="36" t="s">
        <v>16</v>
      </c>
      <c r="C194" s="22"/>
      <c r="O194" s="23"/>
      <c r="P194" s="23"/>
      <c r="Q194" s="23"/>
      <c r="Y194" s="58"/>
      <c r="Z194" s="55"/>
      <c r="AA194" s="21" t="s">
        <v>17</v>
      </c>
      <c r="AB194" s="111">
        <f>AB192</f>
        <v>0.19586776859504132</v>
      </c>
      <c r="AC194" s="111"/>
      <c r="AD194" s="21" t="s">
        <v>110</v>
      </c>
      <c r="AF194" s="71"/>
      <c r="AG194" s="74"/>
      <c r="AH194" s="74"/>
      <c r="AI194" s="74"/>
    </row>
    <row r="195" spans="2:36" x14ac:dyDescent="0.2">
      <c r="C195" s="22"/>
      <c r="O195" s="23"/>
      <c r="P195" s="23"/>
      <c r="Q195" s="23"/>
      <c r="AF195" s="71"/>
      <c r="AG195" s="74"/>
      <c r="AH195" s="74"/>
      <c r="AI195" s="74"/>
    </row>
    <row r="196" spans="2:36" x14ac:dyDescent="0.2">
      <c r="B196" s="48" t="str">
        <f>"Total for "&amp;B188&amp;":"</f>
        <v>Total for ITEM 659 - LIME:</v>
      </c>
      <c r="C196" s="22"/>
      <c r="O196" s="23"/>
      <c r="P196" s="23"/>
      <c r="Q196" s="23"/>
      <c r="AB196" s="111">
        <f>AB194</f>
        <v>0.19586776859504132</v>
      </c>
      <c r="AC196" s="111"/>
      <c r="AD196" s="21" t="s">
        <v>110</v>
      </c>
      <c r="AF196" s="71"/>
      <c r="AG196" s="72"/>
      <c r="AH196" s="73"/>
      <c r="AI196" s="73"/>
      <c r="AJ196" s="73"/>
    </row>
    <row r="197" spans="2:36" x14ac:dyDescent="0.2">
      <c r="B197" s="61"/>
      <c r="O197" s="23"/>
      <c r="AF197" s="71"/>
      <c r="AG197" s="72"/>
      <c r="AH197" s="74"/>
      <c r="AI197" s="72"/>
      <c r="AJ197" s="74"/>
    </row>
    <row r="198" spans="2:36" x14ac:dyDescent="0.2">
      <c r="O198" s="23"/>
      <c r="AF198" s="71"/>
      <c r="AG198" s="72"/>
      <c r="AH198" s="73"/>
      <c r="AI198" s="73"/>
      <c r="AJ198" s="73"/>
    </row>
    <row r="199" spans="2:36" x14ac:dyDescent="0.2">
      <c r="B199" s="61" t="s">
        <v>62</v>
      </c>
      <c r="O199" s="23"/>
      <c r="AF199" s="71"/>
      <c r="AG199" s="72"/>
      <c r="AH199" s="74"/>
      <c r="AI199" s="72"/>
      <c r="AJ199" s="74"/>
    </row>
    <row r="200" spans="2:36" x14ac:dyDescent="0.2">
      <c r="B200" s="61"/>
      <c r="O200" s="23"/>
      <c r="AF200" s="71"/>
      <c r="AG200" s="72"/>
      <c r="AH200" s="73"/>
      <c r="AI200" s="73"/>
      <c r="AJ200" s="73"/>
    </row>
    <row r="201" spans="2:36" x14ac:dyDescent="0.2">
      <c r="B201" s="27" t="s">
        <v>112</v>
      </c>
      <c r="O201" s="23"/>
      <c r="AF201" s="71"/>
      <c r="AG201" s="72"/>
      <c r="AH201" s="74"/>
      <c r="AI201" s="72"/>
      <c r="AJ201" s="74"/>
    </row>
    <row r="202" spans="2:36" x14ac:dyDescent="0.2">
      <c r="B202" s="61"/>
      <c r="O202" s="23"/>
      <c r="AF202" s="71"/>
      <c r="AG202" s="72"/>
      <c r="AH202" s="73"/>
      <c r="AI202" s="73"/>
      <c r="AJ202" s="73"/>
    </row>
    <row r="203" spans="2:36" x14ac:dyDescent="0.2">
      <c r="B203" s="61"/>
      <c r="O203" s="23"/>
      <c r="S203" s="96" t="s">
        <v>7</v>
      </c>
      <c r="T203" s="96"/>
      <c r="V203" s="55" t="s">
        <v>96</v>
      </c>
      <c r="W203" s="55"/>
      <c r="Y203" s="96" t="s">
        <v>101</v>
      </c>
      <c r="Z203" s="96"/>
    </row>
    <row r="204" spans="2:36" x14ac:dyDescent="0.2">
      <c r="B204" s="36" t="s">
        <v>103</v>
      </c>
      <c r="O204" s="23"/>
      <c r="S204" s="96">
        <v>2</v>
      </c>
      <c r="T204" s="96"/>
      <c r="U204" s="38" t="s">
        <v>11</v>
      </c>
      <c r="V204" s="108">
        <f>P178</f>
        <v>948</v>
      </c>
      <c r="W204" s="96"/>
      <c r="X204" s="38" t="s">
        <v>11</v>
      </c>
      <c r="Y204" s="96">
        <v>2.7000000000000001E-3</v>
      </c>
      <c r="Z204" s="96"/>
      <c r="AA204" s="38" t="s">
        <v>13</v>
      </c>
      <c r="AB204" s="98">
        <f>S204*V204*Y204</f>
        <v>5.1192000000000002</v>
      </c>
      <c r="AC204" s="98"/>
      <c r="AD204" s="21" t="s">
        <v>113</v>
      </c>
    </row>
    <row r="205" spans="2:36" x14ac:dyDescent="0.2">
      <c r="B205" s="36" t="s">
        <v>104</v>
      </c>
      <c r="O205" s="23"/>
      <c r="S205" s="96">
        <v>1</v>
      </c>
      <c r="T205" s="96"/>
      <c r="U205" s="38" t="s">
        <v>11</v>
      </c>
      <c r="V205" s="108">
        <f>P179</f>
        <v>47</v>
      </c>
      <c r="W205" s="96"/>
      <c r="X205" s="38" t="s">
        <v>11</v>
      </c>
      <c r="Y205" s="96">
        <v>2.7000000000000001E-3</v>
      </c>
      <c r="Z205" s="96"/>
      <c r="AA205" s="38" t="s">
        <v>13</v>
      </c>
      <c r="AB205" s="98">
        <f>S205*V205*Y205</f>
        <v>0.12690000000000001</v>
      </c>
      <c r="AC205" s="98"/>
      <c r="AD205" s="21" t="s">
        <v>113</v>
      </c>
    </row>
    <row r="206" spans="2:36" x14ac:dyDescent="0.2">
      <c r="B206" s="61"/>
      <c r="O206" s="23"/>
    </row>
    <row r="207" spans="2:36" x14ac:dyDescent="0.2">
      <c r="B207" s="36" t="s">
        <v>15</v>
      </c>
      <c r="C207" s="22"/>
      <c r="O207" s="23"/>
      <c r="P207" s="23"/>
      <c r="Q207" s="23"/>
      <c r="Y207" s="58"/>
      <c r="Z207" s="55"/>
      <c r="AA207" s="59"/>
      <c r="AB207" s="98">
        <f>SUM(AB204:AC206)</f>
        <v>5.2461000000000002</v>
      </c>
      <c r="AC207" s="98"/>
      <c r="AD207" s="21" t="s">
        <v>113</v>
      </c>
    </row>
    <row r="208" spans="2:36" x14ac:dyDescent="0.2">
      <c r="B208" s="36"/>
      <c r="C208" s="22"/>
      <c r="O208" s="23"/>
      <c r="P208" s="23"/>
      <c r="Q208" s="23"/>
      <c r="Y208" s="58"/>
      <c r="Z208" s="55"/>
    </row>
    <row r="209" spans="2:32" x14ac:dyDescent="0.2">
      <c r="B209" s="36" t="s">
        <v>16</v>
      </c>
      <c r="C209" s="22"/>
      <c r="O209" s="23"/>
      <c r="P209" s="23"/>
      <c r="Q209" s="23"/>
      <c r="Y209" s="58"/>
      <c r="Z209" s="55"/>
      <c r="AA209" s="21" t="s">
        <v>17</v>
      </c>
      <c r="AB209" s="111">
        <f>AB207</f>
        <v>5.2461000000000002</v>
      </c>
      <c r="AC209" s="111"/>
      <c r="AD209" s="21" t="s">
        <v>113</v>
      </c>
    </row>
    <row r="210" spans="2:32" x14ac:dyDescent="0.2">
      <c r="C210" s="22"/>
      <c r="O210" s="23"/>
      <c r="P210" s="23"/>
      <c r="Q210" s="23"/>
    </row>
    <row r="211" spans="2:32" x14ac:dyDescent="0.2">
      <c r="B211" s="48" t="str">
        <f>"Total for "&amp;B199&amp;":"</f>
        <v>Total for ITEM 659 - WATER:</v>
      </c>
      <c r="C211" s="22"/>
      <c r="O211" s="23"/>
      <c r="P211" s="23"/>
      <c r="Q211" s="23"/>
      <c r="AB211" s="111">
        <f>AB209</f>
        <v>5.2461000000000002</v>
      </c>
      <c r="AC211" s="111"/>
      <c r="AD211" s="21" t="s">
        <v>113</v>
      </c>
    </row>
    <row r="212" spans="2:32" x14ac:dyDescent="0.2">
      <c r="B212" s="61"/>
      <c r="O212" s="23"/>
    </row>
    <row r="213" spans="2:32" x14ac:dyDescent="0.2">
      <c r="O213" s="23"/>
    </row>
    <row r="214" spans="2:32" x14ac:dyDescent="0.2">
      <c r="B214" s="61" t="s">
        <v>63</v>
      </c>
      <c r="O214" s="23"/>
    </row>
    <row r="215" spans="2:32" x14ac:dyDescent="0.2">
      <c r="B215" s="61"/>
      <c r="O215" s="23"/>
    </row>
    <row r="216" spans="2:32" x14ac:dyDescent="0.2">
      <c r="B216" s="36" t="s">
        <v>114</v>
      </c>
      <c r="O216" s="23"/>
      <c r="AA216" s="38" t="s">
        <v>13</v>
      </c>
      <c r="AB216" s="99">
        <v>10000</v>
      </c>
      <c r="AC216" s="99"/>
      <c r="AD216" s="21" t="s">
        <v>88</v>
      </c>
    </row>
    <row r="217" spans="2:32" x14ac:dyDescent="0.2">
      <c r="B217" s="61"/>
      <c r="O217" s="23"/>
      <c r="AA217" s="38"/>
      <c r="AB217" s="98"/>
      <c r="AC217" s="98"/>
    </row>
    <row r="218" spans="2:32" x14ac:dyDescent="0.2">
      <c r="B218" s="36" t="s">
        <v>15</v>
      </c>
      <c r="C218" s="22"/>
      <c r="O218" s="23"/>
      <c r="P218" s="23"/>
      <c r="Q218" s="23"/>
      <c r="Y218" s="58"/>
      <c r="Z218" s="55"/>
      <c r="AA218" s="59"/>
      <c r="AB218" s="98">
        <f>SUM(AB216:AC217)</f>
        <v>10000</v>
      </c>
      <c r="AC218" s="98"/>
      <c r="AD218" s="21" t="s">
        <v>88</v>
      </c>
    </row>
    <row r="219" spans="2:32" x14ac:dyDescent="0.2">
      <c r="B219" s="36"/>
      <c r="C219" s="22"/>
      <c r="O219" s="23"/>
      <c r="P219" s="23"/>
      <c r="Q219" s="23"/>
      <c r="Y219" s="58"/>
      <c r="Z219" s="55"/>
    </row>
    <row r="220" spans="2:32" x14ac:dyDescent="0.2">
      <c r="B220" s="36" t="s">
        <v>16</v>
      </c>
      <c r="C220" s="22"/>
      <c r="O220" s="23"/>
      <c r="P220" s="23"/>
      <c r="Q220" s="23"/>
      <c r="Y220" s="58"/>
      <c r="Z220" s="55"/>
      <c r="AA220" s="21" t="s">
        <v>17</v>
      </c>
      <c r="AB220" s="100">
        <f>ROUND(AB218,0)</f>
        <v>10000</v>
      </c>
      <c r="AC220" s="100"/>
      <c r="AD220" s="21" t="s">
        <v>88</v>
      </c>
    </row>
    <row r="221" spans="2:32" x14ac:dyDescent="0.2">
      <c r="C221" s="22"/>
      <c r="O221" s="23"/>
      <c r="P221" s="23"/>
      <c r="Q221" s="23"/>
    </row>
    <row r="222" spans="2:32" x14ac:dyDescent="0.2">
      <c r="B222" s="48" t="str">
        <f>"Total for "&amp;B214&amp;":"</f>
        <v>Total for ITEM 832 - EROSION CONTROL:</v>
      </c>
      <c r="C222" s="22"/>
      <c r="O222" s="23"/>
      <c r="P222" s="23"/>
      <c r="Q222" s="23"/>
      <c r="AB222" s="100">
        <f>AB220</f>
        <v>10000</v>
      </c>
      <c r="AC222" s="100"/>
      <c r="AD222" s="21" t="s">
        <v>88</v>
      </c>
    </row>
    <row r="223" spans="2:32" x14ac:dyDescent="0.2">
      <c r="B223" s="61"/>
      <c r="O223" s="23"/>
      <c r="AF223" s="71"/>
    </row>
    <row r="224" spans="2:32" hidden="1" x14ac:dyDescent="0.2">
      <c r="O224" s="23"/>
      <c r="AF224" s="71"/>
    </row>
    <row r="225" spans="2:29" hidden="1" x14ac:dyDescent="0.2">
      <c r="B225" s="64"/>
      <c r="O225" s="23"/>
    </row>
    <row r="226" spans="2:29" hidden="1" x14ac:dyDescent="0.2">
      <c r="O226" s="23"/>
    </row>
    <row r="227" spans="2:29" hidden="1" x14ac:dyDescent="0.2">
      <c r="B227" s="61"/>
      <c r="O227" s="23"/>
    </row>
    <row r="228" spans="2:29" hidden="1" x14ac:dyDescent="0.2">
      <c r="B228" s="61"/>
      <c r="O228" s="23"/>
    </row>
    <row r="229" spans="2:29" hidden="1" x14ac:dyDescent="0.2">
      <c r="B229" s="36"/>
      <c r="O229" s="23"/>
      <c r="AA229" s="38"/>
      <c r="AB229" s="99"/>
      <c r="AC229" s="99"/>
    </row>
    <row r="230" spans="2:29" hidden="1" x14ac:dyDescent="0.2">
      <c r="B230" s="61"/>
      <c r="O230" s="23"/>
      <c r="AA230" s="38"/>
      <c r="AB230" s="98"/>
      <c r="AC230" s="98"/>
    </row>
    <row r="231" spans="2:29" hidden="1" x14ac:dyDescent="0.2">
      <c r="B231" s="36"/>
      <c r="C231" s="22"/>
      <c r="O231" s="23"/>
      <c r="P231" s="23"/>
      <c r="Q231" s="23"/>
      <c r="Y231" s="58"/>
      <c r="Z231" s="55"/>
      <c r="AA231" s="59"/>
      <c r="AB231" s="98"/>
      <c r="AC231" s="98"/>
    </row>
    <row r="232" spans="2:29" hidden="1" x14ac:dyDescent="0.2">
      <c r="B232" s="36"/>
      <c r="C232" s="22"/>
      <c r="O232" s="23"/>
      <c r="P232" s="23"/>
      <c r="Q232" s="23"/>
      <c r="Y232" s="58"/>
      <c r="Z232" s="55"/>
    </row>
    <row r="233" spans="2:29" hidden="1" x14ac:dyDescent="0.2">
      <c r="B233" s="36"/>
      <c r="C233" s="22"/>
      <c r="O233" s="23"/>
      <c r="P233" s="23"/>
      <c r="Q233" s="23"/>
      <c r="Y233" s="58"/>
      <c r="Z233" s="55"/>
      <c r="AB233" s="100"/>
      <c r="AC233" s="100"/>
    </row>
    <row r="234" spans="2:29" hidden="1" x14ac:dyDescent="0.2">
      <c r="C234" s="22"/>
      <c r="O234" s="23"/>
      <c r="P234" s="23"/>
      <c r="Q234" s="23"/>
    </row>
    <row r="235" spans="2:29" hidden="1" x14ac:dyDescent="0.2">
      <c r="B235" s="48"/>
      <c r="C235" s="22"/>
      <c r="O235" s="23"/>
      <c r="P235" s="23"/>
      <c r="Q235" s="23"/>
      <c r="AB235" s="100"/>
      <c r="AC235" s="100"/>
    </row>
    <row r="236" spans="2:29" hidden="1" x14ac:dyDescent="0.2">
      <c r="O236" s="23"/>
    </row>
    <row r="237" spans="2:29" x14ac:dyDescent="0.2">
      <c r="O237" s="23"/>
    </row>
    <row r="238" spans="2:29" x14ac:dyDescent="0.2">
      <c r="B238" s="64" t="s">
        <v>64</v>
      </c>
      <c r="O238" s="23"/>
    </row>
    <row r="239" spans="2:29" x14ac:dyDescent="0.2">
      <c r="O239" s="23"/>
    </row>
    <row r="240" spans="2:29" x14ac:dyDescent="0.2">
      <c r="B240" s="47" t="s">
        <v>131</v>
      </c>
      <c r="O240" s="23"/>
    </row>
    <row r="241" spans="2:30" x14ac:dyDescent="0.2">
      <c r="O241" s="23"/>
    </row>
    <row r="242" spans="2:30" x14ac:dyDescent="0.2">
      <c r="B242" s="96" t="s">
        <v>24</v>
      </c>
      <c r="C242" s="96"/>
      <c r="D242" s="50" t="s">
        <v>25</v>
      </c>
      <c r="E242" s="96" t="s">
        <v>24</v>
      </c>
      <c r="F242" s="96"/>
      <c r="J242" s="55" t="s">
        <v>8</v>
      </c>
      <c r="K242" s="55"/>
      <c r="M242" s="96" t="s">
        <v>127</v>
      </c>
      <c r="N242" s="96"/>
      <c r="O242" s="96"/>
      <c r="P242" s="96"/>
      <c r="Q242" s="96"/>
      <c r="T242" s="121" t="s">
        <v>122</v>
      </c>
      <c r="U242" s="121"/>
      <c r="W242" s="55"/>
      <c r="X242" s="55"/>
    </row>
    <row r="243" spans="2:30" x14ac:dyDescent="0.2">
      <c r="B243" s="97">
        <v>3362.54</v>
      </c>
      <c r="C243" s="97"/>
      <c r="D243" s="50" t="s">
        <v>25</v>
      </c>
      <c r="E243" s="97">
        <v>3400</v>
      </c>
      <c r="F243" s="97"/>
      <c r="G243" s="56" t="s">
        <v>30</v>
      </c>
      <c r="J243" s="98">
        <f>E243-B243</f>
        <v>37.460000000000036</v>
      </c>
      <c r="K243" s="96"/>
      <c r="L243" s="57" t="s">
        <v>20</v>
      </c>
      <c r="M243" s="122">
        <f>T243/J243</f>
        <v>27.577415910304296</v>
      </c>
      <c r="N243" s="122"/>
      <c r="O243" s="122"/>
      <c r="P243" s="122"/>
      <c r="Q243" s="122"/>
      <c r="R243" s="21" t="s">
        <v>128</v>
      </c>
      <c r="S243" s="38" t="s">
        <v>13</v>
      </c>
      <c r="T243" s="98">
        <v>1033.05</v>
      </c>
      <c r="U243" s="98"/>
      <c r="V243" s="50"/>
      <c r="W243" s="99">
        <f>T243</f>
        <v>1033.05</v>
      </c>
      <c r="X243" s="99"/>
      <c r="Y243" s="38" t="s">
        <v>12</v>
      </c>
      <c r="Z243" s="50">
        <v>9</v>
      </c>
      <c r="AA243" s="38" t="s">
        <v>13</v>
      </c>
      <c r="AB243" s="98">
        <f>W243/Z243</f>
        <v>114.78333333333333</v>
      </c>
      <c r="AC243" s="98"/>
      <c r="AD243" s="21" t="s">
        <v>22</v>
      </c>
    </row>
    <row r="244" spans="2:30" x14ac:dyDescent="0.2">
      <c r="B244" s="97">
        <v>3465</v>
      </c>
      <c r="C244" s="97"/>
      <c r="D244" s="50" t="s">
        <v>25</v>
      </c>
      <c r="E244" s="97">
        <v>3485</v>
      </c>
      <c r="F244" s="97"/>
      <c r="G244" s="56" t="s">
        <v>30</v>
      </c>
      <c r="J244" s="98">
        <f>E244-B244</f>
        <v>20</v>
      </c>
      <c r="K244" s="96"/>
      <c r="L244" s="57" t="s">
        <v>20</v>
      </c>
      <c r="M244" s="122">
        <f>T244/J244</f>
        <v>24.792999999999999</v>
      </c>
      <c r="N244" s="122"/>
      <c r="O244" s="122"/>
      <c r="P244" s="122"/>
      <c r="Q244" s="122"/>
      <c r="R244" s="21" t="s">
        <v>128</v>
      </c>
      <c r="S244" s="38" t="s">
        <v>13</v>
      </c>
      <c r="T244" s="98">
        <v>495.86</v>
      </c>
      <c r="U244" s="98"/>
      <c r="V244" s="50"/>
      <c r="W244" s="99">
        <f>T244</f>
        <v>495.86</v>
      </c>
      <c r="X244" s="99"/>
      <c r="Y244" s="38" t="s">
        <v>12</v>
      </c>
      <c r="Z244" s="50">
        <v>9</v>
      </c>
      <c r="AA244" s="38" t="s">
        <v>13</v>
      </c>
      <c r="AB244" s="98">
        <f>W244/Z244</f>
        <v>55.095555555555556</v>
      </c>
      <c r="AC244" s="98"/>
      <c r="AD244" s="21" t="s">
        <v>22</v>
      </c>
    </row>
    <row r="245" spans="2:30" x14ac:dyDescent="0.2">
      <c r="O245" s="23"/>
    </row>
    <row r="246" spans="2:30" x14ac:dyDescent="0.2">
      <c r="B246" s="36" t="s">
        <v>15</v>
      </c>
      <c r="C246" s="22"/>
      <c r="O246" s="23"/>
      <c r="P246" s="23"/>
      <c r="Q246" s="23"/>
      <c r="Y246" s="58"/>
      <c r="Z246" s="55"/>
      <c r="AA246" s="59"/>
      <c r="AB246" s="98">
        <f>SUM(AB243:AC244)</f>
        <v>169.87888888888889</v>
      </c>
      <c r="AC246" s="98"/>
      <c r="AD246" s="21" t="s">
        <v>22</v>
      </c>
    </row>
    <row r="247" spans="2:30" x14ac:dyDescent="0.2">
      <c r="C247" s="22"/>
      <c r="O247" s="23"/>
      <c r="P247" s="23"/>
      <c r="Q247" s="23"/>
    </row>
    <row r="248" spans="2:30" x14ac:dyDescent="0.2">
      <c r="B248" s="36" t="s">
        <v>16</v>
      </c>
      <c r="C248" s="22"/>
      <c r="O248" s="23"/>
      <c r="P248" s="23"/>
      <c r="Q248" s="23"/>
      <c r="Y248" s="58"/>
      <c r="Z248" s="55"/>
      <c r="AA248" s="21" t="s">
        <v>17</v>
      </c>
      <c r="AB248" s="100">
        <f>ROUND(AB246,0)</f>
        <v>170</v>
      </c>
      <c r="AC248" s="100"/>
      <c r="AD248" s="21" t="s">
        <v>22</v>
      </c>
    </row>
    <row r="249" spans="2:30" x14ac:dyDescent="0.2">
      <c r="C249" s="22"/>
      <c r="O249" s="23"/>
      <c r="P249" s="23"/>
      <c r="Q249" s="23"/>
    </row>
    <row r="250" spans="2:30" x14ac:dyDescent="0.2">
      <c r="B250" s="48" t="str">
        <f>"Total for "&amp;B240&amp;":"</f>
        <v>Total for ITEM 254 - PAVEMENT PLANING, ASPHALT CONCRETE (T = 3"):</v>
      </c>
      <c r="C250" s="22"/>
      <c r="O250" s="23"/>
      <c r="P250" s="23"/>
      <c r="Q250" s="23"/>
      <c r="AB250" s="100">
        <f>AB248</f>
        <v>170</v>
      </c>
      <c r="AC250" s="100"/>
      <c r="AD250" s="21" t="s">
        <v>22</v>
      </c>
    </row>
    <row r="251" spans="2:30" x14ac:dyDescent="0.2">
      <c r="O251" s="23"/>
    </row>
    <row r="252" spans="2:30" x14ac:dyDescent="0.2">
      <c r="O252" s="23"/>
    </row>
    <row r="253" spans="2:30" x14ac:dyDescent="0.2">
      <c r="B253" s="47" t="s">
        <v>132</v>
      </c>
      <c r="O253" s="23"/>
    </row>
    <row r="254" spans="2:30" x14ac:dyDescent="0.2">
      <c r="C254" s="22"/>
      <c r="M254" s="23"/>
      <c r="N254" s="23"/>
      <c r="O254" s="23"/>
    </row>
    <row r="255" spans="2:30" x14ac:dyDescent="0.2">
      <c r="B255" s="96" t="s">
        <v>24</v>
      </c>
      <c r="C255" s="96"/>
      <c r="D255" s="50" t="s">
        <v>25</v>
      </c>
      <c r="E255" s="96" t="s">
        <v>24</v>
      </c>
      <c r="F255" s="96"/>
      <c r="J255" s="55" t="s">
        <v>8</v>
      </c>
      <c r="K255" s="55"/>
      <c r="M255" s="55" t="s">
        <v>26</v>
      </c>
      <c r="N255" s="55"/>
      <c r="P255" s="55" t="s">
        <v>27</v>
      </c>
      <c r="Q255" s="55"/>
      <c r="T255" s="55" t="s">
        <v>28</v>
      </c>
      <c r="U255" s="55"/>
      <c r="W255" s="55" t="s">
        <v>31</v>
      </c>
      <c r="X255" s="55"/>
    </row>
    <row r="256" spans="2:30" s="21" customFormat="1" x14ac:dyDescent="0.2">
      <c r="B256" s="97">
        <v>3362.54</v>
      </c>
      <c r="C256" s="97"/>
      <c r="D256" s="50" t="s">
        <v>25</v>
      </c>
      <c r="E256" s="97">
        <v>3400</v>
      </c>
      <c r="F256" s="97"/>
      <c r="G256" s="56" t="s">
        <v>83</v>
      </c>
      <c r="J256" s="98">
        <f t="shared" ref="J256:J263" si="1">E256-B256</f>
        <v>37.460000000000036</v>
      </c>
      <c r="K256" s="96"/>
      <c r="L256" s="57" t="s">
        <v>20</v>
      </c>
      <c r="M256" s="99">
        <v>2.33</v>
      </c>
      <c r="N256" s="99"/>
      <c r="O256" s="38" t="s">
        <v>19</v>
      </c>
      <c r="P256" s="99">
        <v>2.33</v>
      </c>
      <c r="Q256" s="99"/>
      <c r="R256" s="21" t="s">
        <v>29</v>
      </c>
      <c r="S256" s="38" t="s">
        <v>13</v>
      </c>
      <c r="T256" s="98">
        <f t="shared" ref="T256:T263" si="2">J256*(M256+P256)/2</f>
        <v>87.281800000000089</v>
      </c>
      <c r="U256" s="98"/>
      <c r="V256" s="50" t="s">
        <v>11</v>
      </c>
      <c r="W256" s="99">
        <f>4.5/12</f>
        <v>0.375</v>
      </c>
      <c r="X256" s="99"/>
      <c r="Y256" s="38" t="s">
        <v>12</v>
      </c>
      <c r="Z256" s="50">
        <v>27</v>
      </c>
      <c r="AA256" s="38" t="s">
        <v>13</v>
      </c>
      <c r="AB256" s="98">
        <f t="shared" ref="AB256:AB263" si="3">T256*W256/Z256</f>
        <v>1.2122472222222234</v>
      </c>
      <c r="AC256" s="98"/>
      <c r="AD256" s="21" t="s">
        <v>14</v>
      </c>
    </row>
    <row r="257" spans="2:30" s="21" customFormat="1" x14ac:dyDescent="0.2">
      <c r="B257" s="97">
        <v>3362.54</v>
      </c>
      <c r="C257" s="97"/>
      <c r="D257" s="50" t="s">
        <v>25</v>
      </c>
      <c r="E257" s="97">
        <v>3400</v>
      </c>
      <c r="F257" s="97"/>
      <c r="G257" s="56" t="s">
        <v>83</v>
      </c>
      <c r="J257" s="98">
        <f t="shared" si="1"/>
        <v>37.460000000000036</v>
      </c>
      <c r="K257" s="96"/>
      <c r="L257" s="57" t="s">
        <v>20</v>
      </c>
      <c r="M257" s="99">
        <v>2.83</v>
      </c>
      <c r="N257" s="99"/>
      <c r="O257" s="38" t="s">
        <v>19</v>
      </c>
      <c r="P257" s="99">
        <v>2.83</v>
      </c>
      <c r="Q257" s="99"/>
      <c r="R257" s="21" t="s">
        <v>29</v>
      </c>
      <c r="S257" s="38" t="s">
        <v>13</v>
      </c>
      <c r="T257" s="98">
        <f t="shared" si="2"/>
        <v>106.01180000000011</v>
      </c>
      <c r="U257" s="98"/>
      <c r="V257" s="50" t="s">
        <v>11</v>
      </c>
      <c r="W257" s="99">
        <f t="shared" ref="W257:W263" si="4">4.5/12</f>
        <v>0.375</v>
      </c>
      <c r="X257" s="99"/>
      <c r="Y257" s="38" t="s">
        <v>12</v>
      </c>
      <c r="Z257" s="50">
        <v>27</v>
      </c>
      <c r="AA257" s="38" t="s">
        <v>13</v>
      </c>
      <c r="AB257" s="98">
        <f t="shared" si="3"/>
        <v>1.4723861111111125</v>
      </c>
      <c r="AC257" s="98"/>
      <c r="AD257" s="21" t="s">
        <v>14</v>
      </c>
    </row>
    <row r="258" spans="2:30" s="21" customFormat="1" x14ac:dyDescent="0.2">
      <c r="B258" s="97">
        <v>3400</v>
      </c>
      <c r="C258" s="97"/>
      <c r="D258" s="50" t="s">
        <v>25</v>
      </c>
      <c r="E258" s="97">
        <v>3465</v>
      </c>
      <c r="F258" s="97"/>
      <c r="G258" s="56" t="s">
        <v>30</v>
      </c>
      <c r="J258" s="98">
        <f t="shared" si="1"/>
        <v>65</v>
      </c>
      <c r="K258" s="96"/>
      <c r="L258" s="57" t="s">
        <v>20</v>
      </c>
      <c r="M258" s="99">
        <v>29.85</v>
      </c>
      <c r="N258" s="99"/>
      <c r="O258" s="38" t="s">
        <v>19</v>
      </c>
      <c r="P258" s="99">
        <v>28.66</v>
      </c>
      <c r="Q258" s="99"/>
      <c r="R258" s="21" t="s">
        <v>29</v>
      </c>
      <c r="S258" s="38" t="s">
        <v>13</v>
      </c>
      <c r="T258" s="98">
        <f t="shared" si="2"/>
        <v>1901.5750000000003</v>
      </c>
      <c r="U258" s="98"/>
      <c r="V258" s="50" t="s">
        <v>11</v>
      </c>
      <c r="W258" s="99">
        <f t="shared" si="4"/>
        <v>0.375</v>
      </c>
      <c r="X258" s="99"/>
      <c r="Y258" s="38" t="s">
        <v>12</v>
      </c>
      <c r="Z258" s="50">
        <v>27</v>
      </c>
      <c r="AA258" s="38" t="s">
        <v>13</v>
      </c>
      <c r="AB258" s="98">
        <f t="shared" si="3"/>
        <v>26.410763888888891</v>
      </c>
      <c r="AC258" s="98"/>
      <c r="AD258" s="21" t="s">
        <v>14</v>
      </c>
    </row>
    <row r="259" spans="2:30" s="21" customFormat="1" x14ac:dyDescent="0.2">
      <c r="B259" s="97">
        <v>3400</v>
      </c>
      <c r="C259" s="97"/>
      <c r="D259" s="50" t="s">
        <v>25</v>
      </c>
      <c r="E259" s="97">
        <v>3465</v>
      </c>
      <c r="F259" s="97"/>
      <c r="G259" s="56" t="s">
        <v>30</v>
      </c>
      <c r="J259" s="98">
        <f t="shared" si="1"/>
        <v>65</v>
      </c>
      <c r="K259" s="96"/>
      <c r="L259" s="57" t="s">
        <v>20</v>
      </c>
      <c r="M259" s="99">
        <v>30.35</v>
      </c>
      <c r="N259" s="99"/>
      <c r="O259" s="38" t="s">
        <v>19</v>
      </c>
      <c r="P259" s="99">
        <v>29.66</v>
      </c>
      <c r="Q259" s="99"/>
      <c r="R259" s="21" t="s">
        <v>29</v>
      </c>
      <c r="S259" s="38" t="s">
        <v>13</v>
      </c>
      <c r="T259" s="98">
        <f t="shared" si="2"/>
        <v>1950.3250000000003</v>
      </c>
      <c r="U259" s="98"/>
      <c r="V259" s="50" t="s">
        <v>11</v>
      </c>
      <c r="W259" s="99">
        <f t="shared" si="4"/>
        <v>0.375</v>
      </c>
      <c r="X259" s="99"/>
      <c r="Y259" s="38" t="s">
        <v>12</v>
      </c>
      <c r="Z259" s="50">
        <v>27</v>
      </c>
      <c r="AA259" s="38" t="s">
        <v>13</v>
      </c>
      <c r="AB259" s="98">
        <f t="shared" si="3"/>
        <v>27.087847222222223</v>
      </c>
      <c r="AC259" s="98"/>
      <c r="AD259" s="21" t="s">
        <v>14</v>
      </c>
    </row>
    <row r="260" spans="2:30" s="21" customFormat="1" x14ac:dyDescent="0.2">
      <c r="B260" s="97">
        <v>3465</v>
      </c>
      <c r="C260" s="97"/>
      <c r="D260" s="50" t="s">
        <v>25</v>
      </c>
      <c r="E260" s="97">
        <v>3473.33</v>
      </c>
      <c r="F260" s="97"/>
      <c r="G260" s="56" t="s">
        <v>82</v>
      </c>
      <c r="J260" s="98">
        <f t="shared" si="1"/>
        <v>8.3299999999999272</v>
      </c>
      <c r="K260" s="96"/>
      <c r="L260" s="57" t="s">
        <v>20</v>
      </c>
      <c r="M260" s="99">
        <v>2.33</v>
      </c>
      <c r="N260" s="99"/>
      <c r="O260" s="38" t="s">
        <v>19</v>
      </c>
      <c r="P260" s="99">
        <v>2.33</v>
      </c>
      <c r="Q260" s="99"/>
      <c r="R260" s="21" t="s">
        <v>29</v>
      </c>
      <c r="S260" s="38" t="s">
        <v>13</v>
      </c>
      <c r="T260" s="98">
        <f t="shared" si="2"/>
        <v>19.408899999999832</v>
      </c>
      <c r="U260" s="98"/>
      <c r="V260" s="50" t="s">
        <v>11</v>
      </c>
      <c r="W260" s="99">
        <f t="shared" si="4"/>
        <v>0.375</v>
      </c>
      <c r="X260" s="99"/>
      <c r="Y260" s="38" t="s">
        <v>12</v>
      </c>
      <c r="Z260" s="50">
        <v>27</v>
      </c>
      <c r="AA260" s="38" t="s">
        <v>13</v>
      </c>
      <c r="AB260" s="98">
        <f t="shared" si="3"/>
        <v>0.26956805555555324</v>
      </c>
      <c r="AC260" s="98"/>
      <c r="AD260" s="21" t="s">
        <v>14</v>
      </c>
    </row>
    <row r="261" spans="2:30" s="21" customFormat="1" x14ac:dyDescent="0.2">
      <c r="B261" s="97">
        <v>3465</v>
      </c>
      <c r="C261" s="97"/>
      <c r="D261" s="50" t="s">
        <v>25</v>
      </c>
      <c r="E261" s="97">
        <v>3473.33</v>
      </c>
      <c r="F261" s="97"/>
      <c r="G261" s="56" t="s">
        <v>82</v>
      </c>
      <c r="J261" s="98">
        <f t="shared" si="1"/>
        <v>8.3299999999999272</v>
      </c>
      <c r="K261" s="96"/>
      <c r="L261" s="57" t="s">
        <v>20</v>
      </c>
      <c r="M261" s="99">
        <v>2.81</v>
      </c>
      <c r="N261" s="99"/>
      <c r="O261" s="38" t="s">
        <v>19</v>
      </c>
      <c r="P261" s="99">
        <v>2.83</v>
      </c>
      <c r="Q261" s="99"/>
      <c r="R261" s="21" t="s">
        <v>29</v>
      </c>
      <c r="S261" s="38" t="s">
        <v>13</v>
      </c>
      <c r="T261" s="98">
        <f t="shared" si="2"/>
        <v>23.490599999999798</v>
      </c>
      <c r="U261" s="98"/>
      <c r="V261" s="50" t="s">
        <v>11</v>
      </c>
      <c r="W261" s="99">
        <f t="shared" si="4"/>
        <v>0.375</v>
      </c>
      <c r="X261" s="99"/>
      <c r="Y261" s="38" t="s">
        <v>12</v>
      </c>
      <c r="Z261" s="50">
        <v>27</v>
      </c>
      <c r="AA261" s="38" t="s">
        <v>13</v>
      </c>
      <c r="AB261" s="98">
        <f t="shared" si="3"/>
        <v>0.32625833333333049</v>
      </c>
      <c r="AC261" s="98"/>
      <c r="AD261" s="21" t="s">
        <v>14</v>
      </c>
    </row>
    <row r="262" spans="2:30" s="21" customFormat="1" x14ac:dyDescent="0.2">
      <c r="B262" s="97">
        <v>3465</v>
      </c>
      <c r="C262" s="97"/>
      <c r="D262" s="50" t="s">
        <v>25</v>
      </c>
      <c r="E262" s="97">
        <v>3485</v>
      </c>
      <c r="F262" s="97"/>
      <c r="G262" s="56" t="s">
        <v>83</v>
      </c>
      <c r="J262" s="98">
        <f t="shared" si="1"/>
        <v>20</v>
      </c>
      <c r="K262" s="96"/>
      <c r="L262" s="57" t="s">
        <v>20</v>
      </c>
      <c r="M262" s="99">
        <v>2.33</v>
      </c>
      <c r="N262" s="99"/>
      <c r="O262" s="38" t="s">
        <v>19</v>
      </c>
      <c r="P262" s="99">
        <v>2.4</v>
      </c>
      <c r="Q262" s="99"/>
      <c r="R262" s="21" t="s">
        <v>29</v>
      </c>
      <c r="S262" s="38" t="s">
        <v>13</v>
      </c>
      <c r="T262" s="98">
        <f t="shared" si="2"/>
        <v>47.300000000000004</v>
      </c>
      <c r="U262" s="98"/>
      <c r="V262" s="50" t="s">
        <v>11</v>
      </c>
      <c r="W262" s="99">
        <f t="shared" si="4"/>
        <v>0.375</v>
      </c>
      <c r="X262" s="99"/>
      <c r="Y262" s="38" t="s">
        <v>12</v>
      </c>
      <c r="Z262" s="50">
        <v>27</v>
      </c>
      <c r="AA262" s="38" t="s">
        <v>13</v>
      </c>
      <c r="AB262" s="98">
        <f t="shared" si="3"/>
        <v>0.65694444444444444</v>
      </c>
      <c r="AC262" s="98"/>
      <c r="AD262" s="21" t="s">
        <v>14</v>
      </c>
    </row>
    <row r="263" spans="2:30" s="21" customFormat="1" x14ac:dyDescent="0.2">
      <c r="B263" s="97">
        <v>3465</v>
      </c>
      <c r="C263" s="97"/>
      <c r="D263" s="50" t="s">
        <v>25</v>
      </c>
      <c r="E263" s="97">
        <v>3485</v>
      </c>
      <c r="F263" s="97"/>
      <c r="G263" s="56" t="s">
        <v>83</v>
      </c>
      <c r="J263" s="98">
        <f t="shared" si="1"/>
        <v>20</v>
      </c>
      <c r="K263" s="96"/>
      <c r="L263" s="57" t="s">
        <v>20</v>
      </c>
      <c r="M263" s="99">
        <v>2.83</v>
      </c>
      <c r="N263" s="99"/>
      <c r="O263" s="38" t="s">
        <v>19</v>
      </c>
      <c r="P263" s="99">
        <v>2.9</v>
      </c>
      <c r="Q263" s="99"/>
      <c r="R263" s="21" t="s">
        <v>29</v>
      </c>
      <c r="S263" s="38" t="s">
        <v>13</v>
      </c>
      <c r="T263" s="98">
        <f t="shared" si="2"/>
        <v>57.300000000000004</v>
      </c>
      <c r="U263" s="98"/>
      <c r="V263" s="50" t="s">
        <v>11</v>
      </c>
      <c r="W263" s="99">
        <f t="shared" si="4"/>
        <v>0.375</v>
      </c>
      <c r="X263" s="99"/>
      <c r="Y263" s="38" t="s">
        <v>12</v>
      </c>
      <c r="Z263" s="50">
        <v>27</v>
      </c>
      <c r="AA263" s="38" t="s">
        <v>13</v>
      </c>
      <c r="AB263" s="98">
        <f t="shared" si="3"/>
        <v>0.79583333333333339</v>
      </c>
      <c r="AC263" s="98"/>
      <c r="AD263" s="21" t="s">
        <v>14</v>
      </c>
    </row>
    <row r="264" spans="2:30" x14ac:dyDescent="0.2">
      <c r="C264" s="22"/>
      <c r="G264" s="56"/>
      <c r="O264" s="23"/>
      <c r="P264" s="23"/>
      <c r="Q264" s="23"/>
      <c r="T264" s="37"/>
      <c r="U264" s="37"/>
      <c r="V264" s="38"/>
      <c r="W264" s="50"/>
      <c r="AA264" s="38"/>
      <c r="AB264" s="37"/>
      <c r="AC264" s="37"/>
    </row>
    <row r="265" spans="2:30" x14ac:dyDescent="0.2">
      <c r="B265" s="36" t="s">
        <v>15</v>
      </c>
      <c r="C265" s="22"/>
      <c r="O265" s="23"/>
      <c r="P265" s="23"/>
      <c r="Q265" s="23"/>
      <c r="Y265" s="58"/>
      <c r="Z265" s="55"/>
      <c r="AA265" s="59"/>
      <c r="AB265" s="98">
        <f>SUM(AB256:AC263)</f>
        <v>58.231848611111104</v>
      </c>
      <c r="AC265" s="98"/>
      <c r="AD265" s="21" t="s">
        <v>14</v>
      </c>
    </row>
    <row r="266" spans="2:30" x14ac:dyDescent="0.2">
      <c r="C266" s="22"/>
      <c r="O266" s="23"/>
      <c r="P266" s="23"/>
      <c r="Q266" s="23"/>
    </row>
    <row r="267" spans="2:30" x14ac:dyDescent="0.2">
      <c r="B267" s="36" t="s">
        <v>16</v>
      </c>
      <c r="C267" s="22"/>
      <c r="O267" s="23"/>
      <c r="P267" s="23"/>
      <c r="Q267" s="23"/>
      <c r="Y267" s="58"/>
      <c r="Z267" s="55"/>
      <c r="AA267" s="21" t="s">
        <v>17</v>
      </c>
      <c r="AB267" s="100">
        <f>ROUND(AB265,0)</f>
        <v>58</v>
      </c>
      <c r="AC267" s="100"/>
      <c r="AD267" s="21" t="s">
        <v>14</v>
      </c>
    </row>
    <row r="268" spans="2:30" x14ac:dyDescent="0.2">
      <c r="C268" s="22"/>
      <c r="O268" s="23"/>
      <c r="P268" s="23"/>
      <c r="Q268" s="23"/>
    </row>
    <row r="269" spans="2:30" x14ac:dyDescent="0.2">
      <c r="B269" s="48" t="str">
        <f>"Total for "&amp;B253&amp;":"</f>
        <v>Total for ITEM 301 - 9" ASPHALT CONCRETE BASE, PG64-22, (449) (PLACED IN TWO EQUAL LIFTS):</v>
      </c>
      <c r="C269" s="22"/>
      <c r="O269" s="23"/>
      <c r="P269" s="23"/>
      <c r="Q269" s="23"/>
      <c r="AB269" s="100">
        <f>AB267</f>
        <v>58</v>
      </c>
      <c r="AC269" s="100"/>
      <c r="AD269" s="21" t="s">
        <v>14</v>
      </c>
    </row>
    <row r="270" spans="2:30" x14ac:dyDescent="0.2">
      <c r="C270" s="22"/>
      <c r="D270" s="22"/>
      <c r="O270" s="23"/>
      <c r="P270" s="23"/>
      <c r="Q270" s="23"/>
    </row>
    <row r="271" spans="2:30" x14ac:dyDescent="0.2">
      <c r="O271" s="23"/>
    </row>
    <row r="272" spans="2:30" x14ac:dyDescent="0.2">
      <c r="B272" s="47" t="s">
        <v>66</v>
      </c>
      <c r="O272" s="23"/>
    </row>
    <row r="273" spans="2:30" x14ac:dyDescent="0.2">
      <c r="B273" s="47"/>
      <c r="O273" s="23"/>
    </row>
    <row r="274" spans="2:30" x14ac:dyDescent="0.2">
      <c r="B274" s="96" t="s">
        <v>24</v>
      </c>
      <c r="C274" s="96"/>
      <c r="D274" s="50" t="s">
        <v>25</v>
      </c>
      <c r="E274" s="96" t="s">
        <v>24</v>
      </c>
      <c r="F274" s="96"/>
      <c r="J274" s="55" t="s">
        <v>8</v>
      </c>
      <c r="K274" s="55"/>
      <c r="M274" s="96" t="s">
        <v>127</v>
      </c>
      <c r="N274" s="96"/>
      <c r="O274" s="96"/>
      <c r="P274" s="96"/>
      <c r="Q274" s="96"/>
      <c r="T274" s="55" t="s">
        <v>122</v>
      </c>
      <c r="U274" s="55"/>
      <c r="W274" s="55" t="s">
        <v>31</v>
      </c>
      <c r="X274" s="55"/>
    </row>
    <row r="275" spans="2:30" x14ac:dyDescent="0.2">
      <c r="B275" s="97">
        <v>3362.54</v>
      </c>
      <c r="C275" s="97"/>
      <c r="D275" s="50" t="s">
        <v>25</v>
      </c>
      <c r="E275" s="97">
        <v>3400</v>
      </c>
      <c r="F275" s="97"/>
      <c r="G275" s="56" t="s">
        <v>83</v>
      </c>
      <c r="J275" s="98">
        <f>E275-B275</f>
        <v>37.460000000000036</v>
      </c>
      <c r="K275" s="96"/>
      <c r="L275" s="57"/>
      <c r="M275" s="99">
        <f>T275/J275</f>
        <v>3.2762947143619829</v>
      </c>
      <c r="N275" s="99"/>
      <c r="O275" s="99"/>
      <c r="P275" s="99"/>
      <c r="Q275" s="99"/>
      <c r="S275" s="38" t="s">
        <v>13</v>
      </c>
      <c r="T275" s="98">
        <v>122.73</v>
      </c>
      <c r="U275" s="98"/>
      <c r="V275" s="50" t="s">
        <v>11</v>
      </c>
      <c r="W275" s="99">
        <f>6/12</f>
        <v>0.5</v>
      </c>
      <c r="X275" s="99"/>
      <c r="Y275" s="38" t="s">
        <v>12</v>
      </c>
      <c r="Z275" s="50">
        <v>27</v>
      </c>
      <c r="AA275" s="38" t="s">
        <v>13</v>
      </c>
      <c r="AB275" s="98">
        <f>T275*W275/Z275</f>
        <v>2.2727777777777778</v>
      </c>
      <c r="AC275" s="98"/>
      <c r="AD275" s="21" t="s">
        <v>14</v>
      </c>
    </row>
    <row r="276" spans="2:30" x14ac:dyDescent="0.2">
      <c r="B276" s="97">
        <v>3400</v>
      </c>
      <c r="C276" s="97"/>
      <c r="D276" s="50" t="s">
        <v>25</v>
      </c>
      <c r="E276" s="97">
        <v>3465</v>
      </c>
      <c r="F276" s="97"/>
      <c r="G276" s="56" t="s">
        <v>30</v>
      </c>
      <c r="J276" s="98">
        <f>E276-B276</f>
        <v>65</v>
      </c>
      <c r="K276" s="96"/>
      <c r="L276" s="57"/>
      <c r="M276" s="99">
        <f t="shared" ref="M276:M278" si="5">T276/J276</f>
        <v>30.610769230769233</v>
      </c>
      <c r="N276" s="99"/>
      <c r="O276" s="99"/>
      <c r="P276" s="99"/>
      <c r="Q276" s="99"/>
      <c r="S276" s="38" t="s">
        <v>13</v>
      </c>
      <c r="T276" s="98">
        <v>1989.7</v>
      </c>
      <c r="U276" s="98"/>
      <c r="V276" s="50" t="s">
        <v>11</v>
      </c>
      <c r="W276" s="99">
        <f>6/12</f>
        <v>0.5</v>
      </c>
      <c r="X276" s="99"/>
      <c r="Y276" s="38" t="s">
        <v>12</v>
      </c>
      <c r="Z276" s="50">
        <v>27</v>
      </c>
      <c r="AA276" s="38" t="s">
        <v>13</v>
      </c>
      <c r="AB276" s="98">
        <f>T276*W276/Z276</f>
        <v>36.846296296296295</v>
      </c>
      <c r="AC276" s="98"/>
      <c r="AD276" s="21" t="s">
        <v>14</v>
      </c>
    </row>
    <row r="277" spans="2:30" x14ac:dyDescent="0.2">
      <c r="B277" s="97">
        <v>3465</v>
      </c>
      <c r="C277" s="97"/>
      <c r="D277" s="50" t="s">
        <v>25</v>
      </c>
      <c r="E277" s="97">
        <v>3473.33</v>
      </c>
      <c r="F277" s="97"/>
      <c r="G277" s="56" t="s">
        <v>82</v>
      </c>
      <c r="J277" s="98">
        <f>E277-B277</f>
        <v>8.3299999999999272</v>
      </c>
      <c r="K277" s="96"/>
      <c r="L277" s="57"/>
      <c r="M277" s="99">
        <f t="shared" si="5"/>
        <v>3.3781512605042314</v>
      </c>
      <c r="N277" s="99"/>
      <c r="O277" s="99"/>
      <c r="P277" s="99"/>
      <c r="Q277" s="99"/>
      <c r="S277" s="38" t="s">
        <v>13</v>
      </c>
      <c r="T277" s="98">
        <v>28.14</v>
      </c>
      <c r="U277" s="98"/>
      <c r="V277" s="50" t="s">
        <v>11</v>
      </c>
      <c r="W277" s="99">
        <f>6/12</f>
        <v>0.5</v>
      </c>
      <c r="X277" s="99"/>
      <c r="Y277" s="38" t="s">
        <v>12</v>
      </c>
      <c r="Z277" s="50">
        <v>27</v>
      </c>
      <c r="AA277" s="38" t="s">
        <v>13</v>
      </c>
      <c r="AB277" s="98">
        <f>T277*W277/Z277</f>
        <v>0.52111111111111108</v>
      </c>
      <c r="AC277" s="98"/>
      <c r="AD277" s="21" t="s">
        <v>14</v>
      </c>
    </row>
    <row r="278" spans="2:30" x14ac:dyDescent="0.2">
      <c r="B278" s="97">
        <v>3465</v>
      </c>
      <c r="C278" s="97"/>
      <c r="D278" s="50" t="s">
        <v>25</v>
      </c>
      <c r="E278" s="97">
        <v>3485</v>
      </c>
      <c r="F278" s="97"/>
      <c r="G278" s="56" t="s">
        <v>83</v>
      </c>
      <c r="J278" s="98">
        <f>E278-B278</f>
        <v>20</v>
      </c>
      <c r="K278" s="96"/>
      <c r="L278" s="57"/>
      <c r="M278" s="99">
        <f t="shared" si="5"/>
        <v>3.3155000000000001</v>
      </c>
      <c r="N278" s="99"/>
      <c r="O278" s="99"/>
      <c r="P278" s="99"/>
      <c r="Q278" s="99"/>
      <c r="S278" s="38" t="s">
        <v>13</v>
      </c>
      <c r="T278" s="98">
        <v>66.31</v>
      </c>
      <c r="U278" s="98"/>
      <c r="V278" s="50" t="s">
        <v>11</v>
      </c>
      <c r="W278" s="99">
        <f>6/12</f>
        <v>0.5</v>
      </c>
      <c r="X278" s="99"/>
      <c r="Y278" s="38" t="s">
        <v>12</v>
      </c>
      <c r="Z278" s="50">
        <v>27</v>
      </c>
      <c r="AA278" s="38" t="s">
        <v>13</v>
      </c>
      <c r="AB278" s="98">
        <f>T278*W278/Z278</f>
        <v>1.2279629629629629</v>
      </c>
      <c r="AC278" s="98"/>
      <c r="AD278" s="21" t="s">
        <v>14</v>
      </c>
    </row>
    <row r="279" spans="2:30" x14ac:dyDescent="0.2">
      <c r="C279" s="22"/>
      <c r="O279" s="23"/>
      <c r="P279" s="23"/>
      <c r="Q279" s="23"/>
    </row>
    <row r="280" spans="2:30" x14ac:dyDescent="0.2">
      <c r="B280" s="36" t="s">
        <v>15</v>
      </c>
      <c r="C280" s="22"/>
      <c r="O280" s="23"/>
      <c r="P280" s="23"/>
      <c r="Q280" s="23"/>
      <c r="Y280" s="58"/>
      <c r="Z280" s="55"/>
      <c r="AA280" s="59"/>
      <c r="AB280" s="98">
        <f>SUM(AB275:AC278)</f>
        <v>40.868148148148144</v>
      </c>
      <c r="AC280" s="98"/>
      <c r="AD280" s="21" t="s">
        <v>14</v>
      </c>
    </row>
    <row r="281" spans="2:30" x14ac:dyDescent="0.2">
      <c r="B281" s="36"/>
      <c r="C281" s="22"/>
      <c r="O281" s="23"/>
      <c r="P281" s="23"/>
      <c r="Q281" s="23"/>
      <c r="Y281" s="58"/>
      <c r="Z281" s="55"/>
    </row>
    <row r="282" spans="2:30" x14ac:dyDescent="0.2">
      <c r="B282" s="36" t="s">
        <v>16</v>
      </c>
      <c r="C282" s="22"/>
      <c r="O282" s="23"/>
      <c r="P282" s="23"/>
      <c r="Q282" s="23"/>
      <c r="Y282" s="58"/>
      <c r="Z282" s="55"/>
      <c r="AA282" s="21" t="s">
        <v>17</v>
      </c>
      <c r="AB282" s="100">
        <f>ROUND(AB280,0)</f>
        <v>41</v>
      </c>
      <c r="AC282" s="100"/>
      <c r="AD282" s="21" t="s">
        <v>14</v>
      </c>
    </row>
    <row r="283" spans="2:30" x14ac:dyDescent="0.2">
      <c r="C283" s="22"/>
      <c r="O283" s="23"/>
      <c r="P283" s="23"/>
      <c r="Q283" s="23"/>
    </row>
    <row r="284" spans="2:30" x14ac:dyDescent="0.2">
      <c r="B284" s="96" t="s">
        <v>24</v>
      </c>
      <c r="C284" s="96"/>
      <c r="D284" s="50" t="s">
        <v>25</v>
      </c>
      <c r="E284" s="96" t="s">
        <v>24</v>
      </c>
      <c r="F284" s="96"/>
      <c r="J284" s="55" t="s">
        <v>8</v>
      </c>
      <c r="K284" s="55"/>
      <c r="M284" s="55" t="s">
        <v>26</v>
      </c>
      <c r="N284" s="55"/>
      <c r="P284" s="55" t="s">
        <v>27</v>
      </c>
      <c r="Q284" s="55"/>
      <c r="T284" s="55" t="s">
        <v>28</v>
      </c>
      <c r="U284" s="55"/>
      <c r="W284" s="55" t="s">
        <v>31</v>
      </c>
      <c r="X284" s="55"/>
    </row>
    <row r="285" spans="2:30" x14ac:dyDescent="0.2">
      <c r="B285" s="97">
        <v>3400</v>
      </c>
      <c r="C285" s="97"/>
      <c r="D285" s="50" t="s">
        <v>25</v>
      </c>
      <c r="E285" s="97">
        <v>3405</v>
      </c>
      <c r="F285" s="97"/>
      <c r="G285" s="56" t="s">
        <v>30</v>
      </c>
      <c r="J285" s="98">
        <f>E285-B285</f>
        <v>5</v>
      </c>
      <c r="K285" s="96"/>
      <c r="L285" s="57" t="s">
        <v>20</v>
      </c>
      <c r="M285" s="99">
        <v>31</v>
      </c>
      <c r="N285" s="99"/>
      <c r="O285" s="38" t="s">
        <v>19</v>
      </c>
      <c r="P285" s="99">
        <v>31</v>
      </c>
      <c r="Q285" s="99"/>
      <c r="R285" s="21" t="s">
        <v>29</v>
      </c>
      <c r="S285" s="38" t="s">
        <v>13</v>
      </c>
      <c r="T285" s="98">
        <f>J285*(M285+P285)/2</f>
        <v>155</v>
      </c>
      <c r="U285" s="98"/>
      <c r="V285" s="50" t="s">
        <v>11</v>
      </c>
      <c r="W285" s="99">
        <v>3</v>
      </c>
      <c r="X285" s="99"/>
      <c r="Y285" s="38" t="s">
        <v>12</v>
      </c>
      <c r="Z285" s="50">
        <v>27</v>
      </c>
      <c r="AA285" s="38" t="s">
        <v>13</v>
      </c>
      <c r="AB285" s="98">
        <f>T285*W285/Z285</f>
        <v>17.222222222222221</v>
      </c>
      <c r="AC285" s="98"/>
      <c r="AD285" s="21" t="s">
        <v>14</v>
      </c>
    </row>
    <row r="286" spans="2:30" x14ac:dyDescent="0.2">
      <c r="B286" s="97">
        <v>3460</v>
      </c>
      <c r="C286" s="97"/>
      <c r="D286" s="50" t="s">
        <v>25</v>
      </c>
      <c r="E286" s="97">
        <v>3465</v>
      </c>
      <c r="F286" s="97"/>
      <c r="G286" s="56" t="s">
        <v>30</v>
      </c>
      <c r="J286" s="98">
        <f>E286-B286</f>
        <v>5</v>
      </c>
      <c r="K286" s="96"/>
      <c r="L286" s="57" t="s">
        <v>20</v>
      </c>
      <c r="M286" s="99">
        <v>31</v>
      </c>
      <c r="N286" s="99"/>
      <c r="O286" s="38" t="s">
        <v>19</v>
      </c>
      <c r="P286" s="99">
        <v>31</v>
      </c>
      <c r="Q286" s="99"/>
      <c r="R286" s="21" t="s">
        <v>29</v>
      </c>
      <c r="S286" s="38" t="s">
        <v>13</v>
      </c>
      <c r="T286" s="98">
        <f>J286*(M286+P286)/2</f>
        <v>155</v>
      </c>
      <c r="U286" s="98"/>
      <c r="V286" s="50" t="s">
        <v>11</v>
      </c>
      <c r="W286" s="99">
        <v>3</v>
      </c>
      <c r="X286" s="99"/>
      <c r="Y286" s="38" t="s">
        <v>12</v>
      </c>
      <c r="Z286" s="50">
        <v>27</v>
      </c>
      <c r="AA286" s="38" t="s">
        <v>13</v>
      </c>
      <c r="AB286" s="98">
        <f>T286*W286/Z286</f>
        <v>17.222222222222221</v>
      </c>
      <c r="AC286" s="98"/>
      <c r="AD286" s="21" t="s">
        <v>14</v>
      </c>
    </row>
    <row r="287" spans="2:30" x14ac:dyDescent="0.2">
      <c r="C287" s="22"/>
      <c r="O287" s="23"/>
      <c r="P287" s="23"/>
      <c r="Q287" s="23"/>
    </row>
    <row r="288" spans="2:30" x14ac:dyDescent="0.2">
      <c r="B288" s="36" t="s">
        <v>15</v>
      </c>
      <c r="C288" s="22"/>
      <c r="O288" s="23"/>
      <c r="P288" s="23"/>
      <c r="Q288" s="23"/>
      <c r="Y288" s="58"/>
      <c r="Z288" s="55"/>
      <c r="AA288" s="59"/>
      <c r="AB288" s="98">
        <f>SUM(AB285:AC286)</f>
        <v>34.444444444444443</v>
      </c>
      <c r="AC288" s="98"/>
      <c r="AD288" s="21" t="s">
        <v>14</v>
      </c>
    </row>
    <row r="289" spans="2:30" x14ac:dyDescent="0.2">
      <c r="B289" s="36"/>
      <c r="C289" s="22"/>
      <c r="O289" s="23"/>
      <c r="P289" s="23"/>
      <c r="Q289" s="23"/>
      <c r="Y289" s="58"/>
      <c r="Z289" s="55"/>
    </row>
    <row r="290" spans="2:30" x14ac:dyDescent="0.2">
      <c r="B290" s="36" t="s">
        <v>16</v>
      </c>
      <c r="C290" s="22"/>
      <c r="O290" s="23"/>
      <c r="P290" s="23"/>
      <c r="Q290" s="23"/>
      <c r="Y290" s="58"/>
      <c r="Z290" s="55"/>
      <c r="AA290" s="21" t="s">
        <v>17</v>
      </c>
      <c r="AB290" s="100">
        <f>ROUNDUP(AB288,0)</f>
        <v>35</v>
      </c>
      <c r="AC290" s="100"/>
      <c r="AD290" s="21" t="s">
        <v>14</v>
      </c>
    </row>
    <row r="291" spans="2:30" x14ac:dyDescent="0.2">
      <c r="C291" s="22"/>
      <c r="O291" s="23"/>
      <c r="P291" s="23"/>
      <c r="Q291" s="23"/>
    </row>
    <row r="292" spans="2:30" x14ac:dyDescent="0.2">
      <c r="B292" s="48" t="str">
        <f>"Total for "&amp;B272&amp;":"</f>
        <v>Total for ITEM 304 - AGGREGATE BASE:</v>
      </c>
      <c r="C292" s="22"/>
      <c r="O292" s="23"/>
      <c r="P292" s="23"/>
      <c r="Q292" s="23"/>
      <c r="AB292" s="100">
        <f>AB282+AB290</f>
        <v>76</v>
      </c>
      <c r="AC292" s="100"/>
      <c r="AD292" s="21" t="s">
        <v>14</v>
      </c>
    </row>
    <row r="293" spans="2:30" x14ac:dyDescent="0.2">
      <c r="B293" s="47"/>
      <c r="O293" s="23"/>
    </row>
    <row r="294" spans="2:30" x14ac:dyDescent="0.2">
      <c r="O294" s="23"/>
    </row>
    <row r="295" spans="2:30" x14ac:dyDescent="0.2">
      <c r="B295" s="47" t="s">
        <v>68</v>
      </c>
      <c r="O295" s="23"/>
    </row>
    <row r="296" spans="2:30" x14ac:dyDescent="0.2">
      <c r="C296" s="22"/>
      <c r="M296" s="23"/>
      <c r="N296" s="23"/>
      <c r="O296" s="23"/>
    </row>
    <row r="297" spans="2:30" x14ac:dyDescent="0.2">
      <c r="B297" s="96" t="s">
        <v>24</v>
      </c>
      <c r="C297" s="96"/>
      <c r="D297" s="50" t="s">
        <v>25</v>
      </c>
      <c r="E297" s="96" t="s">
        <v>24</v>
      </c>
      <c r="F297" s="96"/>
      <c r="J297" s="55" t="s">
        <v>8</v>
      </c>
      <c r="K297" s="55"/>
      <c r="M297" s="55" t="s">
        <v>26</v>
      </c>
      <c r="N297" s="55"/>
      <c r="P297" s="55" t="s">
        <v>27</v>
      </c>
      <c r="Q297" s="55"/>
      <c r="T297" s="55" t="s">
        <v>28</v>
      </c>
      <c r="U297" s="55"/>
      <c r="W297" s="55" t="s">
        <v>32</v>
      </c>
      <c r="X297" s="55"/>
    </row>
    <row r="298" spans="2:30" x14ac:dyDescent="0.2">
      <c r="B298" s="97">
        <v>3362.54</v>
      </c>
      <c r="C298" s="97"/>
      <c r="D298" s="50" t="s">
        <v>25</v>
      </c>
      <c r="E298" s="97">
        <v>3400</v>
      </c>
      <c r="F298" s="97"/>
      <c r="G298" s="56" t="s">
        <v>83</v>
      </c>
      <c r="J298" s="98">
        <f>E298-B298</f>
        <v>37.460000000000036</v>
      </c>
      <c r="K298" s="96"/>
      <c r="L298" s="57" t="s">
        <v>20</v>
      </c>
      <c r="M298" s="99">
        <v>2</v>
      </c>
      <c r="N298" s="99"/>
      <c r="O298" s="38" t="s">
        <v>19</v>
      </c>
      <c r="P298" s="99">
        <v>2</v>
      </c>
      <c r="Q298" s="99"/>
      <c r="R298" s="21" t="s">
        <v>29</v>
      </c>
      <c r="S298" s="38" t="s">
        <v>13</v>
      </c>
      <c r="T298" s="98">
        <f>J298*(M298+P298)/2</f>
        <v>74.920000000000073</v>
      </c>
      <c r="U298" s="98"/>
      <c r="V298" s="50" t="s">
        <v>11</v>
      </c>
      <c r="W298" s="99">
        <v>5.5E-2</v>
      </c>
      <c r="X298" s="99"/>
      <c r="Y298" s="38" t="s">
        <v>12</v>
      </c>
      <c r="Z298" s="50">
        <v>9</v>
      </c>
      <c r="AA298" s="38" t="s">
        <v>13</v>
      </c>
      <c r="AB298" s="98">
        <f>T298*W298/Z298</f>
        <v>0.45784444444444489</v>
      </c>
      <c r="AC298" s="98"/>
      <c r="AD298" s="21" t="s">
        <v>33</v>
      </c>
    </row>
    <row r="299" spans="2:30" x14ac:dyDescent="0.2">
      <c r="B299" s="97">
        <v>3400</v>
      </c>
      <c r="C299" s="97"/>
      <c r="D299" s="50" t="s">
        <v>25</v>
      </c>
      <c r="E299" s="97">
        <v>3465</v>
      </c>
      <c r="F299" s="97"/>
      <c r="G299" s="56" t="s">
        <v>30</v>
      </c>
      <c r="J299" s="98">
        <f>E299-B299</f>
        <v>65</v>
      </c>
      <c r="K299" s="96"/>
      <c r="L299" s="57" t="s">
        <v>20</v>
      </c>
      <c r="M299" s="99">
        <v>29.52</v>
      </c>
      <c r="N299" s="99"/>
      <c r="O299" s="38" t="s">
        <v>19</v>
      </c>
      <c r="P299" s="99">
        <v>28</v>
      </c>
      <c r="Q299" s="99"/>
      <c r="R299" s="21" t="s">
        <v>29</v>
      </c>
      <c r="S299" s="38" t="s">
        <v>13</v>
      </c>
      <c r="T299" s="98">
        <f>J299*(M299+P299)/2</f>
        <v>1869.3999999999999</v>
      </c>
      <c r="U299" s="98"/>
      <c r="V299" s="50" t="s">
        <v>11</v>
      </c>
      <c r="W299" s="99">
        <f>$W$298</f>
        <v>5.5E-2</v>
      </c>
      <c r="X299" s="99"/>
      <c r="Y299" s="38" t="s">
        <v>12</v>
      </c>
      <c r="Z299" s="50">
        <v>9</v>
      </c>
      <c r="AA299" s="38" t="s">
        <v>13</v>
      </c>
      <c r="AB299" s="98">
        <f>T299*W299/Z299</f>
        <v>11.42411111111111</v>
      </c>
      <c r="AC299" s="98"/>
      <c r="AD299" s="21" t="s">
        <v>33</v>
      </c>
    </row>
    <row r="300" spans="2:30" x14ac:dyDescent="0.2">
      <c r="B300" s="97">
        <v>3465</v>
      </c>
      <c r="C300" s="97"/>
      <c r="D300" s="50" t="s">
        <v>25</v>
      </c>
      <c r="E300" s="97">
        <v>3473.33</v>
      </c>
      <c r="F300" s="97"/>
      <c r="G300" s="56" t="s">
        <v>82</v>
      </c>
      <c r="J300" s="98">
        <f>E300-B300</f>
        <v>8.3299999999999272</v>
      </c>
      <c r="K300" s="96"/>
      <c r="L300" s="57" t="s">
        <v>20</v>
      </c>
      <c r="M300" s="99">
        <v>2</v>
      </c>
      <c r="N300" s="99"/>
      <c r="O300" s="38" t="s">
        <v>19</v>
      </c>
      <c r="P300" s="99">
        <v>2</v>
      </c>
      <c r="Q300" s="99"/>
      <c r="R300" s="21" t="s">
        <v>29</v>
      </c>
      <c r="S300" s="38" t="s">
        <v>13</v>
      </c>
      <c r="T300" s="98">
        <f>J300*(M300+P300)/2</f>
        <v>16.659999999999854</v>
      </c>
      <c r="U300" s="98"/>
      <c r="V300" s="50" t="s">
        <v>11</v>
      </c>
      <c r="W300" s="99">
        <f>$W$298</f>
        <v>5.5E-2</v>
      </c>
      <c r="X300" s="99"/>
      <c r="Y300" s="38" t="s">
        <v>12</v>
      </c>
      <c r="Z300" s="50">
        <v>9</v>
      </c>
      <c r="AA300" s="38" t="s">
        <v>13</v>
      </c>
      <c r="AB300" s="98">
        <f>T300*W300/Z300</f>
        <v>0.10181111111111023</v>
      </c>
      <c r="AC300" s="98"/>
      <c r="AD300" s="21" t="s">
        <v>33</v>
      </c>
    </row>
    <row r="301" spans="2:30" x14ac:dyDescent="0.2">
      <c r="B301" s="97">
        <v>3465</v>
      </c>
      <c r="C301" s="97"/>
      <c r="D301" s="50" t="s">
        <v>25</v>
      </c>
      <c r="E301" s="97">
        <v>3485</v>
      </c>
      <c r="F301" s="97"/>
      <c r="G301" s="56" t="s">
        <v>83</v>
      </c>
      <c r="J301" s="98">
        <f>E301-B301</f>
        <v>20</v>
      </c>
      <c r="K301" s="96"/>
      <c r="L301" s="57" t="s">
        <v>20</v>
      </c>
      <c r="M301" s="99">
        <v>2</v>
      </c>
      <c r="N301" s="99"/>
      <c r="O301" s="38" t="s">
        <v>19</v>
      </c>
      <c r="P301" s="99">
        <v>2</v>
      </c>
      <c r="Q301" s="99"/>
      <c r="R301" s="21" t="s">
        <v>29</v>
      </c>
      <c r="S301" s="38" t="s">
        <v>13</v>
      </c>
      <c r="T301" s="98">
        <f>J301*(M301+P301)/2</f>
        <v>40</v>
      </c>
      <c r="U301" s="98"/>
      <c r="V301" s="50" t="s">
        <v>11</v>
      </c>
      <c r="W301" s="99">
        <f>$W$298</f>
        <v>5.5E-2</v>
      </c>
      <c r="X301" s="99"/>
      <c r="Y301" s="38" t="s">
        <v>12</v>
      </c>
      <c r="Z301" s="50">
        <v>9</v>
      </c>
      <c r="AA301" s="38" t="s">
        <v>13</v>
      </c>
      <c r="AB301" s="98">
        <f>T301*W301/Z301</f>
        <v>0.24444444444444446</v>
      </c>
      <c r="AC301" s="98"/>
      <c r="AD301" s="21" t="s">
        <v>33</v>
      </c>
    </row>
    <row r="302" spans="2:30" x14ac:dyDescent="0.2">
      <c r="B302" s="66"/>
      <c r="C302" s="66"/>
      <c r="D302" s="50"/>
      <c r="E302" s="66"/>
      <c r="F302" s="66"/>
      <c r="G302" s="56"/>
      <c r="J302" s="37"/>
      <c r="K302" s="50"/>
      <c r="L302" s="57"/>
      <c r="M302" s="67"/>
      <c r="N302" s="67"/>
      <c r="O302" s="38"/>
      <c r="P302" s="67"/>
      <c r="Q302" s="67"/>
      <c r="S302" s="38"/>
      <c r="T302" s="37"/>
      <c r="U302" s="37"/>
      <c r="V302" s="50"/>
      <c r="W302" s="67"/>
      <c r="X302" s="67"/>
      <c r="Y302" s="38"/>
      <c r="Z302" s="50"/>
      <c r="AA302" s="38"/>
      <c r="AB302" s="37"/>
      <c r="AC302" s="37"/>
    </row>
    <row r="303" spans="2:30" x14ac:dyDescent="0.2">
      <c r="B303" s="97">
        <v>3362.54</v>
      </c>
      <c r="C303" s="97"/>
      <c r="D303" s="50" t="s">
        <v>25</v>
      </c>
      <c r="E303" s="97">
        <v>3400</v>
      </c>
      <c r="F303" s="97"/>
      <c r="G303" s="56" t="s">
        <v>83</v>
      </c>
      <c r="J303" s="98">
        <f t="shared" ref="J303:J304" si="6">E303-B303</f>
        <v>37.460000000000036</v>
      </c>
      <c r="K303" s="96"/>
      <c r="L303" s="57" t="s">
        <v>20</v>
      </c>
      <c r="M303" s="99">
        <v>2.33</v>
      </c>
      <c r="N303" s="99"/>
      <c r="O303" s="38" t="s">
        <v>19</v>
      </c>
      <c r="P303" s="99">
        <v>2.33</v>
      </c>
      <c r="Q303" s="99"/>
      <c r="R303" s="21" t="s">
        <v>29</v>
      </c>
      <c r="S303" s="38" t="s">
        <v>13</v>
      </c>
      <c r="T303" s="98">
        <f>J303*(M303+P303)/2</f>
        <v>87.281800000000089</v>
      </c>
      <c r="U303" s="98"/>
      <c r="V303" s="50" t="s">
        <v>11</v>
      </c>
      <c r="W303" s="99">
        <f>$W$298</f>
        <v>5.5E-2</v>
      </c>
      <c r="X303" s="99"/>
      <c r="Y303" s="38" t="s">
        <v>12</v>
      </c>
      <c r="Z303" s="50">
        <v>9</v>
      </c>
      <c r="AA303" s="38" t="s">
        <v>13</v>
      </c>
      <c r="AB303" s="98">
        <f t="shared" ref="AB303:AB304" si="7">T303*W303/Z303</f>
        <v>0.53338877777777827</v>
      </c>
      <c r="AC303" s="98"/>
      <c r="AD303" s="21" t="s">
        <v>33</v>
      </c>
    </row>
    <row r="304" spans="2:30" x14ac:dyDescent="0.2">
      <c r="B304" s="97">
        <v>3400</v>
      </c>
      <c r="C304" s="97"/>
      <c r="D304" s="50" t="s">
        <v>25</v>
      </c>
      <c r="E304" s="97">
        <v>3465</v>
      </c>
      <c r="F304" s="97"/>
      <c r="G304" s="56" t="s">
        <v>30</v>
      </c>
      <c r="J304" s="98">
        <f t="shared" si="6"/>
        <v>65</v>
      </c>
      <c r="K304" s="96"/>
      <c r="L304" s="57" t="s">
        <v>20</v>
      </c>
      <c r="M304" s="99">
        <v>29.85</v>
      </c>
      <c r="N304" s="99"/>
      <c r="O304" s="38" t="s">
        <v>19</v>
      </c>
      <c r="P304" s="99">
        <v>28.66</v>
      </c>
      <c r="Q304" s="99"/>
      <c r="R304" s="21" t="s">
        <v>29</v>
      </c>
      <c r="S304" s="38" t="s">
        <v>13</v>
      </c>
      <c r="T304" s="98">
        <f>J304*(M304+P304)/2</f>
        <v>1901.5750000000003</v>
      </c>
      <c r="U304" s="98"/>
      <c r="V304" s="50" t="s">
        <v>11</v>
      </c>
      <c r="W304" s="99">
        <f t="shared" ref="W304:W306" si="8">$W$298</f>
        <v>5.5E-2</v>
      </c>
      <c r="X304" s="99"/>
      <c r="Y304" s="38" t="s">
        <v>12</v>
      </c>
      <c r="Z304" s="50">
        <v>9</v>
      </c>
      <c r="AA304" s="38" t="s">
        <v>13</v>
      </c>
      <c r="AB304" s="98">
        <f t="shared" si="7"/>
        <v>11.620736111111112</v>
      </c>
      <c r="AC304" s="98"/>
      <c r="AD304" s="21" t="s">
        <v>33</v>
      </c>
    </row>
    <row r="305" spans="2:30" x14ac:dyDescent="0.2">
      <c r="B305" s="97">
        <v>3465</v>
      </c>
      <c r="C305" s="97"/>
      <c r="D305" s="50" t="s">
        <v>25</v>
      </c>
      <c r="E305" s="97">
        <v>3473.33</v>
      </c>
      <c r="F305" s="97"/>
      <c r="G305" s="56" t="s">
        <v>82</v>
      </c>
      <c r="J305" s="98">
        <f t="shared" ref="J305" si="9">E305-B305</f>
        <v>8.3299999999999272</v>
      </c>
      <c r="K305" s="96"/>
      <c r="L305" s="57" t="s">
        <v>20</v>
      </c>
      <c r="M305" s="99">
        <v>2.33</v>
      </c>
      <c r="N305" s="99"/>
      <c r="O305" s="38" t="s">
        <v>19</v>
      </c>
      <c r="P305" s="99">
        <v>2.33</v>
      </c>
      <c r="Q305" s="99"/>
      <c r="R305" s="21" t="s">
        <v>29</v>
      </c>
      <c r="S305" s="38" t="s">
        <v>13</v>
      </c>
      <c r="T305" s="98">
        <f>J305*(M305+P305)/2</f>
        <v>19.408899999999832</v>
      </c>
      <c r="U305" s="98"/>
      <c r="V305" s="50" t="s">
        <v>11</v>
      </c>
      <c r="W305" s="99">
        <f t="shared" si="8"/>
        <v>5.5E-2</v>
      </c>
      <c r="X305" s="99"/>
      <c r="Y305" s="38" t="s">
        <v>12</v>
      </c>
      <c r="Z305" s="50">
        <v>9</v>
      </c>
      <c r="AA305" s="38" t="s">
        <v>13</v>
      </c>
      <c r="AB305" s="98">
        <f t="shared" ref="AB305" si="10">T305*W305/Z305</f>
        <v>0.11860994444444344</v>
      </c>
      <c r="AC305" s="98"/>
      <c r="AD305" s="21" t="s">
        <v>33</v>
      </c>
    </row>
    <row r="306" spans="2:30" x14ac:dyDescent="0.2">
      <c r="B306" s="97">
        <v>3465</v>
      </c>
      <c r="C306" s="97"/>
      <c r="D306" s="50" t="s">
        <v>25</v>
      </c>
      <c r="E306" s="97">
        <v>3485</v>
      </c>
      <c r="F306" s="97"/>
      <c r="G306" s="56" t="s">
        <v>83</v>
      </c>
      <c r="J306" s="98">
        <f>E306-B306</f>
        <v>20</v>
      </c>
      <c r="K306" s="96"/>
      <c r="L306" s="57" t="s">
        <v>20</v>
      </c>
      <c r="M306" s="99">
        <v>2.33</v>
      </c>
      <c r="N306" s="99"/>
      <c r="O306" s="38" t="s">
        <v>19</v>
      </c>
      <c r="P306" s="99">
        <v>2.33</v>
      </c>
      <c r="Q306" s="99"/>
      <c r="R306" s="21" t="s">
        <v>29</v>
      </c>
      <c r="S306" s="38" t="s">
        <v>13</v>
      </c>
      <c r="T306" s="98">
        <f>J306*(M306+P306)/2</f>
        <v>46.6</v>
      </c>
      <c r="U306" s="98"/>
      <c r="V306" s="50" t="s">
        <v>11</v>
      </c>
      <c r="W306" s="99">
        <f t="shared" si="8"/>
        <v>5.5E-2</v>
      </c>
      <c r="X306" s="99"/>
      <c r="Y306" s="38" t="s">
        <v>12</v>
      </c>
      <c r="Z306" s="50">
        <v>9</v>
      </c>
      <c r="AA306" s="38" t="s">
        <v>13</v>
      </c>
      <c r="AB306" s="98">
        <f>T306*W306/Z306</f>
        <v>0.2847777777777778</v>
      </c>
      <c r="AC306" s="98"/>
      <c r="AD306" s="21" t="s">
        <v>33</v>
      </c>
    </row>
    <row r="307" spans="2:30" x14ac:dyDescent="0.2">
      <c r="B307" s="66"/>
      <c r="C307" s="66"/>
      <c r="D307" s="50"/>
      <c r="E307" s="66"/>
      <c r="F307" s="66"/>
      <c r="G307" s="56"/>
      <c r="J307" s="37"/>
      <c r="K307" s="50"/>
      <c r="L307" s="57"/>
      <c r="M307" s="67"/>
      <c r="N307" s="67"/>
      <c r="O307" s="38"/>
      <c r="P307" s="67"/>
      <c r="Q307" s="67"/>
      <c r="S307" s="38"/>
      <c r="T307" s="37"/>
      <c r="U307" s="37"/>
      <c r="V307" s="50"/>
      <c r="W307" s="67"/>
      <c r="X307" s="67"/>
      <c r="Y307" s="38"/>
      <c r="Z307" s="50"/>
      <c r="AA307" s="38"/>
      <c r="AB307" s="37"/>
      <c r="AC307" s="37"/>
    </row>
    <row r="308" spans="2:30" x14ac:dyDescent="0.2">
      <c r="B308" s="97">
        <v>3362.54</v>
      </c>
      <c r="C308" s="97"/>
      <c r="D308" s="50" t="s">
        <v>25</v>
      </c>
      <c r="E308" s="97">
        <v>3400</v>
      </c>
      <c r="F308" s="97"/>
      <c r="G308" s="56" t="s">
        <v>83</v>
      </c>
      <c r="J308" s="98">
        <f t="shared" ref="J308:J310" si="11">E308-B308</f>
        <v>37.460000000000036</v>
      </c>
      <c r="K308" s="96"/>
      <c r="L308" s="57" t="s">
        <v>20</v>
      </c>
      <c r="M308" s="99">
        <v>2.83</v>
      </c>
      <c r="N308" s="99"/>
      <c r="O308" s="38" t="s">
        <v>19</v>
      </c>
      <c r="P308" s="99">
        <v>2.83</v>
      </c>
      <c r="Q308" s="99"/>
      <c r="R308" s="21" t="s">
        <v>29</v>
      </c>
      <c r="S308" s="38" t="s">
        <v>13</v>
      </c>
      <c r="T308" s="98">
        <f>J308*(M308+P308)/2</f>
        <v>106.01180000000011</v>
      </c>
      <c r="U308" s="98"/>
      <c r="V308" s="50" t="s">
        <v>11</v>
      </c>
      <c r="W308" s="99">
        <f>$W$298</f>
        <v>5.5E-2</v>
      </c>
      <c r="X308" s="99"/>
      <c r="Y308" s="38" t="s">
        <v>12</v>
      </c>
      <c r="Z308" s="50">
        <v>9</v>
      </c>
      <c r="AA308" s="38" t="s">
        <v>13</v>
      </c>
      <c r="AB308" s="98">
        <f t="shared" ref="AB308:AB310" si="12">T308*W308/Z308</f>
        <v>0.6478498888888895</v>
      </c>
      <c r="AC308" s="98"/>
      <c r="AD308" s="21" t="s">
        <v>33</v>
      </c>
    </row>
    <row r="309" spans="2:30" x14ac:dyDescent="0.2">
      <c r="B309" s="97">
        <v>3400</v>
      </c>
      <c r="C309" s="97"/>
      <c r="D309" s="50" t="s">
        <v>25</v>
      </c>
      <c r="E309" s="97">
        <v>3465</v>
      </c>
      <c r="F309" s="97"/>
      <c r="G309" s="56" t="s">
        <v>30</v>
      </c>
      <c r="J309" s="98">
        <f t="shared" si="11"/>
        <v>65</v>
      </c>
      <c r="K309" s="96"/>
      <c r="L309" s="57" t="s">
        <v>20</v>
      </c>
      <c r="M309" s="99">
        <v>30.35</v>
      </c>
      <c r="N309" s="99"/>
      <c r="O309" s="38" t="s">
        <v>19</v>
      </c>
      <c r="P309" s="99">
        <v>29.66</v>
      </c>
      <c r="Q309" s="99"/>
      <c r="R309" s="21" t="s">
        <v>29</v>
      </c>
      <c r="S309" s="38" t="s">
        <v>13</v>
      </c>
      <c r="T309" s="98">
        <f>J309*(M309+P309)/2</f>
        <v>1950.3250000000003</v>
      </c>
      <c r="U309" s="98"/>
      <c r="V309" s="50" t="s">
        <v>11</v>
      </c>
      <c r="W309" s="99">
        <f t="shared" ref="W309:W311" si="13">$W$298</f>
        <v>5.5E-2</v>
      </c>
      <c r="X309" s="99"/>
      <c r="Y309" s="38" t="s">
        <v>12</v>
      </c>
      <c r="Z309" s="50">
        <v>9</v>
      </c>
      <c r="AA309" s="38" t="s">
        <v>13</v>
      </c>
      <c r="AB309" s="98">
        <f t="shared" si="12"/>
        <v>11.91865277777778</v>
      </c>
      <c r="AC309" s="98"/>
      <c r="AD309" s="21" t="s">
        <v>33</v>
      </c>
    </row>
    <row r="310" spans="2:30" x14ac:dyDescent="0.2">
      <c r="B310" s="97">
        <v>3465</v>
      </c>
      <c r="C310" s="97"/>
      <c r="D310" s="50" t="s">
        <v>25</v>
      </c>
      <c r="E310" s="97">
        <v>3473.33</v>
      </c>
      <c r="F310" s="97"/>
      <c r="G310" s="56" t="s">
        <v>82</v>
      </c>
      <c r="J310" s="98">
        <f t="shared" si="11"/>
        <v>8.3299999999999272</v>
      </c>
      <c r="K310" s="96"/>
      <c r="L310" s="57" t="s">
        <v>20</v>
      </c>
      <c r="M310" s="99">
        <v>2.83</v>
      </c>
      <c r="N310" s="99"/>
      <c r="O310" s="38" t="s">
        <v>19</v>
      </c>
      <c r="P310" s="99">
        <v>2.83</v>
      </c>
      <c r="Q310" s="99"/>
      <c r="R310" s="21" t="s">
        <v>29</v>
      </c>
      <c r="S310" s="38" t="s">
        <v>13</v>
      </c>
      <c r="T310" s="98">
        <f>J310*(M310+P310)/2</f>
        <v>23.573899999999796</v>
      </c>
      <c r="U310" s="98"/>
      <c r="V310" s="50" t="s">
        <v>11</v>
      </c>
      <c r="W310" s="99">
        <f t="shared" si="13"/>
        <v>5.5E-2</v>
      </c>
      <c r="X310" s="99"/>
      <c r="Y310" s="38" t="s">
        <v>12</v>
      </c>
      <c r="Z310" s="50">
        <v>9</v>
      </c>
      <c r="AA310" s="38" t="s">
        <v>13</v>
      </c>
      <c r="AB310" s="98">
        <f t="shared" si="12"/>
        <v>0.14406272222222097</v>
      </c>
      <c r="AC310" s="98"/>
      <c r="AD310" s="21" t="s">
        <v>33</v>
      </c>
    </row>
    <row r="311" spans="2:30" x14ac:dyDescent="0.2">
      <c r="B311" s="97">
        <v>3465</v>
      </c>
      <c r="C311" s="97"/>
      <c r="D311" s="50" t="s">
        <v>25</v>
      </c>
      <c r="E311" s="97">
        <v>3485</v>
      </c>
      <c r="F311" s="97"/>
      <c r="G311" s="56" t="s">
        <v>83</v>
      </c>
      <c r="J311" s="98">
        <f>E311-B311</f>
        <v>20</v>
      </c>
      <c r="K311" s="96"/>
      <c r="L311" s="57" t="s">
        <v>20</v>
      </c>
      <c r="M311" s="99">
        <v>2.83</v>
      </c>
      <c r="N311" s="99"/>
      <c r="O311" s="38" t="s">
        <v>19</v>
      </c>
      <c r="P311" s="99">
        <v>2.83</v>
      </c>
      <c r="Q311" s="99"/>
      <c r="R311" s="21" t="s">
        <v>29</v>
      </c>
      <c r="S311" s="38" t="s">
        <v>13</v>
      </c>
      <c r="T311" s="98">
        <f>J311*(M311+P311)/2</f>
        <v>56.6</v>
      </c>
      <c r="U311" s="98"/>
      <c r="V311" s="50" t="s">
        <v>11</v>
      </c>
      <c r="W311" s="99">
        <f t="shared" si="13"/>
        <v>5.5E-2</v>
      </c>
      <c r="X311" s="99"/>
      <c r="Y311" s="38" t="s">
        <v>12</v>
      </c>
      <c r="Z311" s="50">
        <v>9</v>
      </c>
      <c r="AA311" s="38" t="s">
        <v>13</v>
      </c>
      <c r="AB311" s="98">
        <f>T311*W311/Z311</f>
        <v>0.34588888888888891</v>
      </c>
      <c r="AC311" s="98"/>
      <c r="AD311" s="21" t="s">
        <v>33</v>
      </c>
    </row>
    <row r="312" spans="2:30" x14ac:dyDescent="0.2">
      <c r="B312" s="66"/>
      <c r="C312" s="66"/>
      <c r="D312" s="50"/>
      <c r="E312" s="66"/>
      <c r="F312" s="66"/>
      <c r="G312" s="56"/>
      <c r="J312" s="37"/>
      <c r="K312" s="50"/>
      <c r="L312" s="57"/>
      <c r="M312" s="67"/>
      <c r="N312" s="67"/>
      <c r="O312" s="38"/>
      <c r="P312" s="67"/>
      <c r="Q312" s="67"/>
      <c r="S312" s="38"/>
      <c r="T312" s="37"/>
      <c r="U312" s="37"/>
      <c r="V312" s="50"/>
      <c r="W312" s="67"/>
      <c r="X312" s="67"/>
      <c r="Y312" s="38"/>
      <c r="Z312" s="50"/>
      <c r="AA312" s="38"/>
      <c r="AB312" s="37"/>
      <c r="AC312" s="37"/>
    </row>
    <row r="313" spans="2:30" x14ac:dyDescent="0.2">
      <c r="B313" s="96" t="s">
        <v>24</v>
      </c>
      <c r="C313" s="96"/>
      <c r="D313" s="50" t="s">
        <v>25</v>
      </c>
      <c r="E313" s="96" t="s">
        <v>24</v>
      </c>
      <c r="F313" s="96"/>
      <c r="J313" s="55" t="s">
        <v>8</v>
      </c>
      <c r="K313" s="55"/>
      <c r="M313" s="96" t="s">
        <v>127</v>
      </c>
      <c r="N313" s="96"/>
      <c r="O313" s="96"/>
      <c r="P313" s="96"/>
      <c r="Q313" s="96"/>
      <c r="T313" s="55" t="s">
        <v>122</v>
      </c>
      <c r="U313" s="55"/>
      <c r="W313" s="55" t="s">
        <v>32</v>
      </c>
      <c r="X313" s="55"/>
    </row>
    <row r="314" spans="2:30" x14ac:dyDescent="0.2">
      <c r="B314" s="97">
        <v>3362.54</v>
      </c>
      <c r="C314" s="97"/>
      <c r="D314" s="50" t="s">
        <v>25</v>
      </c>
      <c r="E314" s="97">
        <v>3400</v>
      </c>
      <c r="F314" s="97"/>
      <c r="G314" s="56" t="s">
        <v>30</v>
      </c>
      <c r="J314" s="98">
        <f>E314-B314</f>
        <v>37.460000000000036</v>
      </c>
      <c r="K314" s="96"/>
      <c r="L314" s="57"/>
      <c r="M314" s="99">
        <f>T314/J314</f>
        <v>27.577415910304296</v>
      </c>
      <c r="N314" s="99"/>
      <c r="O314" s="99"/>
      <c r="P314" s="99"/>
      <c r="Q314" s="99"/>
      <c r="S314" s="38" t="s">
        <v>13</v>
      </c>
      <c r="T314" s="98">
        <v>1033.05</v>
      </c>
      <c r="U314" s="98"/>
      <c r="V314" s="50" t="s">
        <v>11</v>
      </c>
      <c r="W314" s="99">
        <v>8.5000000000000006E-2</v>
      </c>
      <c r="X314" s="99"/>
      <c r="Y314" s="38" t="s">
        <v>12</v>
      </c>
      <c r="Z314" s="50">
        <v>9</v>
      </c>
      <c r="AA314" s="38" t="s">
        <v>13</v>
      </c>
      <c r="AB314" s="98">
        <f>T314*W314/Z314</f>
        <v>9.7565833333333334</v>
      </c>
      <c r="AC314" s="98"/>
      <c r="AD314" s="21" t="s">
        <v>33</v>
      </c>
    </row>
    <row r="315" spans="2:30" x14ac:dyDescent="0.2">
      <c r="B315" s="97">
        <v>3362.54</v>
      </c>
      <c r="C315" s="97"/>
      <c r="D315" s="50" t="s">
        <v>25</v>
      </c>
      <c r="E315" s="97">
        <v>3400</v>
      </c>
      <c r="F315" s="97"/>
      <c r="G315" s="56" t="s">
        <v>30</v>
      </c>
      <c r="J315" s="98">
        <f>E315-B315</f>
        <v>37.460000000000036</v>
      </c>
      <c r="K315" s="96"/>
      <c r="L315" s="57"/>
      <c r="M315" s="99">
        <f>T315/J315</f>
        <v>27.577415910304296</v>
      </c>
      <c r="N315" s="99"/>
      <c r="O315" s="99"/>
      <c r="P315" s="99"/>
      <c r="Q315" s="99"/>
      <c r="S315" s="38" t="s">
        <v>13</v>
      </c>
      <c r="T315" s="98">
        <v>1033.05</v>
      </c>
      <c r="U315" s="98"/>
      <c r="V315" s="50" t="s">
        <v>11</v>
      </c>
      <c r="W315" s="99">
        <v>8.5000000000000006E-2</v>
      </c>
      <c r="X315" s="99"/>
      <c r="Y315" s="38" t="s">
        <v>12</v>
      </c>
      <c r="Z315" s="50">
        <v>9</v>
      </c>
      <c r="AA315" s="38" t="s">
        <v>13</v>
      </c>
      <c r="AB315" s="98">
        <f>T315*W315/Z315</f>
        <v>9.7565833333333334</v>
      </c>
      <c r="AC315" s="98"/>
      <c r="AD315" s="21" t="s">
        <v>33</v>
      </c>
    </row>
    <row r="316" spans="2:30" x14ac:dyDescent="0.2">
      <c r="B316" s="97">
        <v>3465</v>
      </c>
      <c r="C316" s="97"/>
      <c r="D316" s="50" t="s">
        <v>25</v>
      </c>
      <c r="E316" s="97">
        <v>3485</v>
      </c>
      <c r="F316" s="97"/>
      <c r="G316" s="56" t="s">
        <v>83</v>
      </c>
      <c r="J316" s="98">
        <f>E316-B316</f>
        <v>20</v>
      </c>
      <c r="K316" s="96"/>
      <c r="L316" s="57"/>
      <c r="M316" s="99">
        <f>T316/J316</f>
        <v>24.792999999999999</v>
      </c>
      <c r="N316" s="99"/>
      <c r="O316" s="99"/>
      <c r="P316" s="99"/>
      <c r="Q316" s="99"/>
      <c r="S316" s="38" t="s">
        <v>13</v>
      </c>
      <c r="T316" s="98">
        <v>495.86</v>
      </c>
      <c r="U316" s="98"/>
      <c r="V316" s="50" t="s">
        <v>11</v>
      </c>
      <c r="W316" s="99">
        <v>8.5000000000000006E-2</v>
      </c>
      <c r="X316" s="99"/>
      <c r="Y316" s="38" t="s">
        <v>12</v>
      </c>
      <c r="Z316" s="50">
        <v>9</v>
      </c>
      <c r="AA316" s="38" t="s">
        <v>13</v>
      </c>
      <c r="AB316" s="98">
        <f>T316*W316/Z316</f>
        <v>4.6831222222222229</v>
      </c>
      <c r="AC316" s="98"/>
      <c r="AD316" s="21" t="s">
        <v>33</v>
      </c>
    </row>
    <row r="317" spans="2:30" x14ac:dyDescent="0.2">
      <c r="B317" s="97">
        <v>3465</v>
      </c>
      <c r="C317" s="97"/>
      <c r="D317" s="50" t="s">
        <v>25</v>
      </c>
      <c r="E317" s="97">
        <v>3485</v>
      </c>
      <c r="F317" s="97"/>
      <c r="G317" s="56" t="s">
        <v>83</v>
      </c>
      <c r="J317" s="98">
        <f>E317-B317</f>
        <v>20</v>
      </c>
      <c r="K317" s="96"/>
      <c r="L317" s="57"/>
      <c r="M317" s="99">
        <f>T317/J317</f>
        <v>24.792999999999999</v>
      </c>
      <c r="N317" s="99"/>
      <c r="O317" s="99"/>
      <c r="P317" s="99"/>
      <c r="Q317" s="99"/>
      <c r="S317" s="38" t="s">
        <v>13</v>
      </c>
      <c r="T317" s="98">
        <v>495.86</v>
      </c>
      <c r="U317" s="98"/>
      <c r="V317" s="50" t="s">
        <v>11</v>
      </c>
      <c r="W317" s="99">
        <v>8.5000000000000006E-2</v>
      </c>
      <c r="X317" s="99"/>
      <c r="Y317" s="38" t="s">
        <v>12</v>
      </c>
      <c r="Z317" s="50">
        <v>9</v>
      </c>
      <c r="AA317" s="38" t="s">
        <v>13</v>
      </c>
      <c r="AB317" s="98">
        <f>T317*W317/Z317</f>
        <v>4.6831222222222229</v>
      </c>
      <c r="AC317" s="98"/>
      <c r="AD317" s="21" t="s">
        <v>33</v>
      </c>
    </row>
    <row r="318" spans="2:30" x14ac:dyDescent="0.2">
      <c r="B318" s="66"/>
      <c r="C318" s="66"/>
      <c r="D318" s="50"/>
      <c r="E318" s="66"/>
      <c r="F318" s="66"/>
      <c r="G318" s="56"/>
      <c r="J318" s="37"/>
      <c r="K318" s="50"/>
      <c r="L318" s="57"/>
      <c r="M318" s="67"/>
      <c r="N318" s="67"/>
      <c r="O318" s="38"/>
      <c r="P318" s="67"/>
      <c r="Q318" s="67"/>
      <c r="S318" s="38"/>
      <c r="T318" s="37"/>
      <c r="U318" s="37"/>
      <c r="V318" s="50"/>
      <c r="W318" s="67"/>
      <c r="X318" s="67"/>
      <c r="Y318" s="38"/>
      <c r="Z318" s="50"/>
      <c r="AA318" s="38"/>
      <c r="AB318" s="37"/>
      <c r="AC318" s="37"/>
    </row>
    <row r="319" spans="2:30" x14ac:dyDescent="0.2">
      <c r="B319" s="36" t="s">
        <v>15</v>
      </c>
      <c r="C319" s="22"/>
      <c r="O319" s="23"/>
      <c r="P319" s="23"/>
      <c r="Q319" s="23"/>
      <c r="Y319" s="58"/>
      <c r="Z319" s="55"/>
      <c r="AA319" s="59"/>
      <c r="AB319" s="98">
        <f>SUM(AB298:AC317)</f>
        <v>66.721589111111115</v>
      </c>
      <c r="AC319" s="98"/>
      <c r="AD319" s="21" t="s">
        <v>33</v>
      </c>
    </row>
    <row r="320" spans="2:30" x14ac:dyDescent="0.2">
      <c r="B320" s="36"/>
      <c r="C320" s="22"/>
      <c r="O320" s="23"/>
      <c r="P320" s="23"/>
      <c r="Q320" s="23"/>
      <c r="Y320" s="58"/>
      <c r="Z320" s="55"/>
    </row>
    <row r="321" spans="2:30" x14ac:dyDescent="0.2">
      <c r="B321" s="36" t="s">
        <v>16</v>
      </c>
      <c r="C321" s="22"/>
      <c r="O321" s="23"/>
      <c r="P321" s="23"/>
      <c r="Q321" s="23"/>
      <c r="Y321" s="58"/>
      <c r="Z321" s="55"/>
      <c r="AA321" s="21" t="s">
        <v>17</v>
      </c>
      <c r="AB321" s="100">
        <f>ROUND(AB319,0)</f>
        <v>67</v>
      </c>
      <c r="AC321" s="100"/>
      <c r="AD321" s="21" t="s">
        <v>33</v>
      </c>
    </row>
    <row r="322" spans="2:30" x14ac:dyDescent="0.2">
      <c r="C322" s="22"/>
      <c r="O322" s="23"/>
      <c r="P322" s="23"/>
      <c r="Q322" s="23"/>
    </row>
    <row r="323" spans="2:30" x14ac:dyDescent="0.2">
      <c r="B323" s="48" t="str">
        <f>"Total for "&amp;B295&amp;":"</f>
        <v>Total for ITEM 407 - TACK COAT:</v>
      </c>
      <c r="C323" s="22"/>
      <c r="O323" s="23"/>
      <c r="P323" s="23"/>
      <c r="Q323" s="23"/>
      <c r="AB323" s="100">
        <f>AB321</f>
        <v>67</v>
      </c>
      <c r="AC323" s="100"/>
      <c r="AD323" s="21" t="s">
        <v>33</v>
      </c>
    </row>
    <row r="324" spans="2:30" x14ac:dyDescent="0.2">
      <c r="B324" s="48"/>
      <c r="C324" s="22"/>
      <c r="O324" s="23"/>
      <c r="P324" s="23"/>
      <c r="Q324" s="23"/>
      <c r="AB324" s="46"/>
      <c r="AC324" s="46"/>
    </row>
    <row r="325" spans="2:30" x14ac:dyDescent="0.2">
      <c r="B325" s="48"/>
      <c r="C325" s="22"/>
      <c r="O325" s="23"/>
      <c r="P325" s="23"/>
      <c r="Q325" s="23"/>
      <c r="AB325" s="46"/>
      <c r="AC325" s="46"/>
    </row>
    <row r="326" spans="2:30" x14ac:dyDescent="0.2">
      <c r="B326" s="47" t="s">
        <v>134</v>
      </c>
      <c r="O326" s="23"/>
    </row>
    <row r="327" spans="2:30" x14ac:dyDescent="0.2">
      <c r="C327" s="22"/>
      <c r="M327" s="23"/>
      <c r="N327" s="23"/>
      <c r="O327" s="23"/>
    </row>
    <row r="328" spans="2:30" x14ac:dyDescent="0.2">
      <c r="B328" s="96" t="s">
        <v>24</v>
      </c>
      <c r="C328" s="96"/>
      <c r="D328" s="50" t="s">
        <v>25</v>
      </c>
      <c r="E328" s="96" t="s">
        <v>24</v>
      </c>
      <c r="F328" s="96"/>
      <c r="J328" s="55" t="s">
        <v>8</v>
      </c>
      <c r="K328" s="55"/>
      <c r="M328" s="55" t="s">
        <v>26</v>
      </c>
      <c r="N328" s="55"/>
      <c r="P328" s="55" t="s">
        <v>27</v>
      </c>
      <c r="Q328" s="55"/>
      <c r="T328" s="55" t="s">
        <v>28</v>
      </c>
      <c r="U328" s="55"/>
      <c r="W328" s="55" t="s">
        <v>31</v>
      </c>
      <c r="X328" s="55"/>
    </row>
    <row r="329" spans="2:30" x14ac:dyDescent="0.2">
      <c r="B329" s="97">
        <v>3362.54</v>
      </c>
      <c r="C329" s="97"/>
      <c r="D329" s="50" t="s">
        <v>25</v>
      </c>
      <c r="E329" s="97">
        <v>3400</v>
      </c>
      <c r="F329" s="97"/>
      <c r="G329" s="56" t="s">
        <v>83</v>
      </c>
      <c r="J329" s="98">
        <f>E329-B329</f>
        <v>37.460000000000036</v>
      </c>
      <c r="K329" s="96"/>
      <c r="L329" s="57" t="s">
        <v>20</v>
      </c>
      <c r="M329" s="99">
        <v>2</v>
      </c>
      <c r="N329" s="99"/>
      <c r="O329" s="38" t="s">
        <v>19</v>
      </c>
      <c r="P329" s="99">
        <v>2</v>
      </c>
      <c r="Q329" s="99"/>
      <c r="R329" s="21" t="s">
        <v>29</v>
      </c>
      <c r="S329" s="38" t="s">
        <v>13</v>
      </c>
      <c r="T329" s="98">
        <f>J329*(M329+P329)/2</f>
        <v>74.920000000000073</v>
      </c>
      <c r="U329" s="98"/>
      <c r="V329" s="50" t="s">
        <v>11</v>
      </c>
      <c r="W329" s="99">
        <f>1.25/12</f>
        <v>0.10416666666666667</v>
      </c>
      <c r="X329" s="99"/>
      <c r="Y329" s="38" t="s">
        <v>12</v>
      </c>
      <c r="Z329" s="50">
        <v>27</v>
      </c>
      <c r="AA329" s="38" t="s">
        <v>13</v>
      </c>
      <c r="AB329" s="98">
        <f>T329*W329/Z329</f>
        <v>0.28904320987654347</v>
      </c>
      <c r="AC329" s="98"/>
      <c r="AD329" s="21" t="s">
        <v>14</v>
      </c>
    </row>
    <row r="330" spans="2:30" x14ac:dyDescent="0.2">
      <c r="B330" s="97">
        <v>3400</v>
      </c>
      <c r="C330" s="97"/>
      <c r="D330" s="50" t="s">
        <v>25</v>
      </c>
      <c r="E330" s="97">
        <v>3465</v>
      </c>
      <c r="F330" s="97"/>
      <c r="G330" s="56" t="s">
        <v>30</v>
      </c>
      <c r="J330" s="98">
        <f>E330-B330</f>
        <v>65</v>
      </c>
      <c r="K330" s="96"/>
      <c r="L330" s="57" t="s">
        <v>20</v>
      </c>
      <c r="M330" s="99">
        <v>40</v>
      </c>
      <c r="N330" s="99"/>
      <c r="O330" s="38" t="s">
        <v>19</v>
      </c>
      <c r="P330" s="99">
        <v>40</v>
      </c>
      <c r="Q330" s="99"/>
      <c r="R330" s="21" t="s">
        <v>29</v>
      </c>
      <c r="S330" s="38" t="s">
        <v>13</v>
      </c>
      <c r="T330" s="98">
        <f>J330*(M330+P330)/2</f>
        <v>2600</v>
      </c>
      <c r="U330" s="98"/>
      <c r="V330" s="50" t="s">
        <v>11</v>
      </c>
      <c r="W330" s="99">
        <f>1.25/12</f>
        <v>0.10416666666666667</v>
      </c>
      <c r="X330" s="99"/>
      <c r="Y330" s="38" t="s">
        <v>12</v>
      </c>
      <c r="Z330" s="50">
        <v>27</v>
      </c>
      <c r="AA330" s="38" t="s">
        <v>13</v>
      </c>
      <c r="AB330" s="98">
        <f>T330*W330/Z330</f>
        <v>10.030864197530866</v>
      </c>
      <c r="AC330" s="98"/>
      <c r="AD330" s="21" t="s">
        <v>14</v>
      </c>
    </row>
    <row r="331" spans="2:30" x14ac:dyDescent="0.2">
      <c r="B331" s="97">
        <v>3465</v>
      </c>
      <c r="C331" s="97"/>
      <c r="D331" s="50" t="s">
        <v>25</v>
      </c>
      <c r="E331" s="97">
        <v>3473.33</v>
      </c>
      <c r="F331" s="97"/>
      <c r="G331" s="56" t="s">
        <v>82</v>
      </c>
      <c r="J331" s="98">
        <f>E331-B331</f>
        <v>8.3299999999999272</v>
      </c>
      <c r="K331" s="96"/>
      <c r="L331" s="57" t="s">
        <v>20</v>
      </c>
      <c r="M331" s="99">
        <v>2</v>
      </c>
      <c r="N331" s="99"/>
      <c r="O331" s="38" t="s">
        <v>19</v>
      </c>
      <c r="P331" s="99">
        <v>2</v>
      </c>
      <c r="Q331" s="99"/>
      <c r="R331" s="21" t="s">
        <v>29</v>
      </c>
      <c r="S331" s="38" t="s">
        <v>13</v>
      </c>
      <c r="T331" s="98">
        <f>J331*(M331+P331)/2</f>
        <v>16.659999999999854</v>
      </c>
      <c r="U331" s="98"/>
      <c r="V331" s="50" t="s">
        <v>11</v>
      </c>
      <c r="W331" s="99">
        <f>1.25/12</f>
        <v>0.10416666666666667</v>
      </c>
      <c r="X331" s="99"/>
      <c r="Y331" s="38" t="s">
        <v>12</v>
      </c>
      <c r="Z331" s="50">
        <v>27</v>
      </c>
      <c r="AA331" s="38" t="s">
        <v>13</v>
      </c>
      <c r="AB331" s="98">
        <f>T331*W331/Z331</f>
        <v>6.4274691358024133E-2</v>
      </c>
      <c r="AC331" s="98"/>
      <c r="AD331" s="21" t="s">
        <v>14</v>
      </c>
    </row>
    <row r="332" spans="2:30" x14ac:dyDescent="0.2">
      <c r="B332" s="97">
        <v>3465</v>
      </c>
      <c r="C332" s="97"/>
      <c r="D332" s="50" t="s">
        <v>25</v>
      </c>
      <c r="E332" s="97">
        <v>3485</v>
      </c>
      <c r="F332" s="97"/>
      <c r="G332" s="56" t="s">
        <v>83</v>
      </c>
      <c r="J332" s="98">
        <f>E332-B332</f>
        <v>20</v>
      </c>
      <c r="K332" s="96"/>
      <c r="L332" s="57" t="s">
        <v>20</v>
      </c>
      <c r="M332" s="99">
        <v>2</v>
      </c>
      <c r="N332" s="99"/>
      <c r="O332" s="38" t="s">
        <v>19</v>
      </c>
      <c r="P332" s="99">
        <v>2</v>
      </c>
      <c r="Q332" s="99"/>
      <c r="R332" s="21" t="s">
        <v>29</v>
      </c>
      <c r="S332" s="38" t="s">
        <v>13</v>
      </c>
      <c r="T332" s="98">
        <f>J332*(M332+P332)/2</f>
        <v>40</v>
      </c>
      <c r="U332" s="98"/>
      <c r="V332" s="50" t="s">
        <v>11</v>
      </c>
      <c r="W332" s="99">
        <f>1.25/12</f>
        <v>0.10416666666666667</v>
      </c>
      <c r="X332" s="99"/>
      <c r="Y332" s="38" t="s">
        <v>12</v>
      </c>
      <c r="Z332" s="50">
        <v>27</v>
      </c>
      <c r="AA332" s="38" t="s">
        <v>13</v>
      </c>
      <c r="AB332" s="98">
        <f>T332*W332/Z332</f>
        <v>0.15432098765432101</v>
      </c>
      <c r="AC332" s="98"/>
      <c r="AD332" s="21" t="s">
        <v>14</v>
      </c>
    </row>
    <row r="333" spans="2:30" x14ac:dyDescent="0.2">
      <c r="B333" s="66"/>
      <c r="C333" s="66"/>
      <c r="D333" s="50"/>
      <c r="E333" s="66"/>
      <c r="F333" s="66"/>
      <c r="G333" s="56"/>
      <c r="J333" s="37"/>
      <c r="K333" s="50"/>
      <c r="L333" s="57"/>
      <c r="M333" s="67"/>
      <c r="N333" s="67"/>
      <c r="O333" s="38"/>
      <c r="P333" s="67"/>
      <c r="Q333" s="67"/>
      <c r="S333" s="38"/>
      <c r="T333" s="37"/>
      <c r="U333" s="37"/>
      <c r="V333" s="50"/>
      <c r="W333" s="67"/>
      <c r="X333" s="67"/>
      <c r="Y333" s="38"/>
      <c r="Z333" s="50"/>
      <c r="AA333" s="38"/>
      <c r="AB333" s="37"/>
      <c r="AC333" s="37"/>
    </row>
    <row r="334" spans="2:30" x14ac:dyDescent="0.2">
      <c r="B334" s="96" t="s">
        <v>24</v>
      </c>
      <c r="C334" s="96"/>
      <c r="D334" s="50" t="s">
        <v>25</v>
      </c>
      <c r="E334" s="96" t="s">
        <v>24</v>
      </c>
      <c r="F334" s="96"/>
      <c r="J334" s="55" t="s">
        <v>8</v>
      </c>
      <c r="K334" s="55"/>
      <c r="M334" s="96" t="s">
        <v>127</v>
      </c>
      <c r="N334" s="96"/>
      <c r="O334" s="96"/>
      <c r="P334" s="96"/>
      <c r="Q334" s="96"/>
      <c r="T334" s="55" t="s">
        <v>122</v>
      </c>
      <c r="U334" s="55"/>
      <c r="W334" s="55" t="s">
        <v>31</v>
      </c>
      <c r="X334" s="55"/>
    </row>
    <row r="335" spans="2:30" x14ac:dyDescent="0.2">
      <c r="B335" s="97">
        <v>3362.54</v>
      </c>
      <c r="C335" s="97"/>
      <c r="D335" s="50" t="s">
        <v>25</v>
      </c>
      <c r="E335" s="97">
        <v>3400</v>
      </c>
      <c r="F335" s="97"/>
      <c r="G335" s="56" t="s">
        <v>30</v>
      </c>
      <c r="J335" s="98">
        <f>E335-B335</f>
        <v>37.460000000000036</v>
      </c>
      <c r="K335" s="96"/>
      <c r="L335" s="57"/>
      <c r="M335" s="99">
        <f>T335/J335</f>
        <v>27.577415910304296</v>
      </c>
      <c r="N335" s="99"/>
      <c r="O335" s="99"/>
      <c r="P335" s="99"/>
      <c r="Q335" s="99"/>
      <c r="S335" s="38" t="s">
        <v>13</v>
      </c>
      <c r="T335" s="98">
        <v>1033.05</v>
      </c>
      <c r="U335" s="98"/>
      <c r="V335" s="50" t="s">
        <v>11</v>
      </c>
      <c r="W335" s="99">
        <f>1.25/12</f>
        <v>0.10416666666666667</v>
      </c>
      <c r="X335" s="99"/>
      <c r="Y335" s="38" t="s">
        <v>12</v>
      </c>
      <c r="Z335" s="50">
        <v>27</v>
      </c>
      <c r="AA335" s="38" t="s">
        <v>13</v>
      </c>
      <c r="AB335" s="98">
        <f>T335*W335/Z335</f>
        <v>3.9855324074074074</v>
      </c>
      <c r="AC335" s="98"/>
      <c r="AD335" s="21" t="s">
        <v>14</v>
      </c>
    </row>
    <row r="336" spans="2:30" x14ac:dyDescent="0.2">
      <c r="B336" s="97">
        <v>3465</v>
      </c>
      <c r="C336" s="97"/>
      <c r="D336" s="50" t="s">
        <v>25</v>
      </c>
      <c r="E336" s="97">
        <v>3485</v>
      </c>
      <c r="F336" s="97"/>
      <c r="G336" s="56" t="s">
        <v>30</v>
      </c>
      <c r="J336" s="98">
        <f>E336-B336</f>
        <v>20</v>
      </c>
      <c r="K336" s="96"/>
      <c r="L336" s="57"/>
      <c r="M336" s="99">
        <f>T336/J336</f>
        <v>24.792999999999999</v>
      </c>
      <c r="N336" s="99"/>
      <c r="O336" s="99"/>
      <c r="P336" s="99"/>
      <c r="Q336" s="99"/>
      <c r="S336" s="38" t="s">
        <v>13</v>
      </c>
      <c r="T336" s="98">
        <v>495.86</v>
      </c>
      <c r="U336" s="98"/>
      <c r="V336" s="50" t="s">
        <v>11</v>
      </c>
      <c r="W336" s="99">
        <f>1.25/12</f>
        <v>0.10416666666666667</v>
      </c>
      <c r="X336" s="99"/>
      <c r="Y336" s="38" t="s">
        <v>12</v>
      </c>
      <c r="Z336" s="50">
        <v>27</v>
      </c>
      <c r="AA336" s="38" t="s">
        <v>13</v>
      </c>
      <c r="AB336" s="98">
        <f>T336*W336/Z336</f>
        <v>1.9130401234567902</v>
      </c>
      <c r="AC336" s="98"/>
      <c r="AD336" s="21" t="s">
        <v>14</v>
      </c>
    </row>
    <row r="337" spans="2:30" x14ac:dyDescent="0.2">
      <c r="B337" s="66"/>
      <c r="C337" s="66"/>
      <c r="D337" s="50"/>
      <c r="E337" s="66"/>
      <c r="F337" s="66"/>
      <c r="G337" s="56"/>
      <c r="J337" s="37"/>
      <c r="K337" s="50"/>
      <c r="L337" s="57"/>
      <c r="M337" s="67"/>
      <c r="N337" s="67"/>
      <c r="O337" s="38"/>
      <c r="P337" s="67"/>
      <c r="Q337" s="67"/>
      <c r="S337" s="38"/>
      <c r="T337" s="37"/>
      <c r="U337" s="37"/>
      <c r="V337" s="50"/>
      <c r="W337" s="67"/>
      <c r="X337" s="67"/>
      <c r="Y337" s="38"/>
      <c r="Z337" s="50"/>
      <c r="AA337" s="38"/>
      <c r="AB337" s="37"/>
      <c r="AC337" s="37"/>
    </row>
    <row r="338" spans="2:30" x14ac:dyDescent="0.2">
      <c r="B338" s="36" t="s">
        <v>15</v>
      </c>
      <c r="C338" s="22"/>
      <c r="O338" s="23"/>
      <c r="P338" s="23"/>
      <c r="Q338" s="23"/>
      <c r="Y338" s="58"/>
      <c r="Z338" s="55"/>
      <c r="AA338" s="59"/>
      <c r="AB338" s="98">
        <f>SUM(AB329:AC336)</f>
        <v>16.437075617283952</v>
      </c>
      <c r="AC338" s="98"/>
      <c r="AD338" s="21" t="s">
        <v>14</v>
      </c>
    </row>
    <row r="339" spans="2:30" x14ac:dyDescent="0.2">
      <c r="C339" s="22"/>
      <c r="O339" s="23"/>
      <c r="P339" s="23"/>
      <c r="Q339" s="23"/>
    </row>
    <row r="340" spans="2:30" x14ac:dyDescent="0.2">
      <c r="B340" s="36" t="s">
        <v>16</v>
      </c>
      <c r="C340" s="22"/>
      <c r="O340" s="23"/>
      <c r="P340" s="23"/>
      <c r="Q340" s="23"/>
      <c r="Y340" s="58"/>
      <c r="Z340" s="55"/>
      <c r="AA340" s="21" t="s">
        <v>17</v>
      </c>
      <c r="AB340" s="100">
        <f>ROUND(AB338,0)</f>
        <v>16</v>
      </c>
      <c r="AC340" s="100"/>
      <c r="AD340" s="21" t="s">
        <v>14</v>
      </c>
    </row>
    <row r="341" spans="2:30" x14ac:dyDescent="0.2">
      <c r="C341" s="22"/>
      <c r="O341" s="23"/>
      <c r="P341" s="23"/>
      <c r="Q341" s="23"/>
    </row>
    <row r="342" spans="2:30" x14ac:dyDescent="0.2">
      <c r="B342" s="48" t="str">
        <f>"Total for "&amp;B326&amp;":"</f>
        <v>Total for ITEM 441 - ASPHALT CONCRETE SURFACE COURSE, TYPE 1, (449), PG70-22M:</v>
      </c>
      <c r="C342" s="22"/>
      <c r="O342" s="23"/>
      <c r="P342" s="23"/>
      <c r="Q342" s="23"/>
      <c r="AB342" s="100">
        <f>AB340</f>
        <v>16</v>
      </c>
      <c r="AC342" s="100"/>
      <c r="AD342" s="21" t="s">
        <v>14</v>
      </c>
    </row>
    <row r="345" spans="2:30" x14ac:dyDescent="0.2">
      <c r="B345" s="47" t="s">
        <v>133</v>
      </c>
      <c r="O345" s="23"/>
    </row>
    <row r="346" spans="2:30" x14ac:dyDescent="0.2">
      <c r="C346" s="22"/>
      <c r="M346" s="23"/>
      <c r="N346" s="23"/>
      <c r="O346" s="23"/>
    </row>
    <row r="347" spans="2:30" x14ac:dyDescent="0.2">
      <c r="B347" s="96" t="s">
        <v>24</v>
      </c>
      <c r="C347" s="96"/>
      <c r="D347" s="50" t="s">
        <v>25</v>
      </c>
      <c r="E347" s="96" t="s">
        <v>24</v>
      </c>
      <c r="F347" s="96"/>
      <c r="J347" s="55" t="s">
        <v>8</v>
      </c>
      <c r="K347" s="55"/>
      <c r="M347" s="55" t="s">
        <v>26</v>
      </c>
      <c r="N347" s="55"/>
      <c r="P347" s="55" t="s">
        <v>27</v>
      </c>
      <c r="Q347" s="55"/>
      <c r="T347" s="55" t="s">
        <v>28</v>
      </c>
      <c r="U347" s="55"/>
      <c r="W347" s="55" t="s">
        <v>31</v>
      </c>
      <c r="X347" s="55"/>
    </row>
    <row r="348" spans="2:30" x14ac:dyDescent="0.2">
      <c r="B348" s="97">
        <v>3362.54</v>
      </c>
      <c r="C348" s="97"/>
      <c r="D348" s="50" t="s">
        <v>25</v>
      </c>
      <c r="E348" s="97">
        <v>3400</v>
      </c>
      <c r="F348" s="97"/>
      <c r="G348" s="56" t="s">
        <v>83</v>
      </c>
      <c r="J348" s="98">
        <f>E348-B348</f>
        <v>37.460000000000036</v>
      </c>
      <c r="K348" s="96"/>
      <c r="L348" s="57" t="s">
        <v>20</v>
      </c>
      <c r="M348" s="99">
        <v>2</v>
      </c>
      <c r="N348" s="99"/>
      <c r="O348" s="38" t="s">
        <v>19</v>
      </c>
      <c r="P348" s="99">
        <v>2</v>
      </c>
      <c r="Q348" s="99"/>
      <c r="R348" s="21" t="s">
        <v>29</v>
      </c>
      <c r="S348" s="38" t="s">
        <v>13</v>
      </c>
      <c r="T348" s="98">
        <f>J348*(M348+P348)/2</f>
        <v>74.920000000000073</v>
      </c>
      <c r="U348" s="98"/>
      <c r="V348" s="50" t="s">
        <v>11</v>
      </c>
      <c r="W348" s="99">
        <f>1.75/12</f>
        <v>0.14583333333333334</v>
      </c>
      <c r="X348" s="99"/>
      <c r="Y348" s="38" t="s">
        <v>12</v>
      </c>
      <c r="Z348" s="50">
        <v>27</v>
      </c>
      <c r="AA348" s="38" t="s">
        <v>13</v>
      </c>
      <c r="AB348" s="98">
        <f>T348*W348/Z348</f>
        <v>0.40466049382716091</v>
      </c>
      <c r="AC348" s="98"/>
      <c r="AD348" s="21" t="s">
        <v>14</v>
      </c>
    </row>
    <row r="349" spans="2:30" x14ac:dyDescent="0.2">
      <c r="B349" s="97">
        <v>3400</v>
      </c>
      <c r="C349" s="97"/>
      <c r="D349" s="50" t="s">
        <v>25</v>
      </c>
      <c r="E349" s="97">
        <v>3465</v>
      </c>
      <c r="F349" s="97"/>
      <c r="G349" s="56" t="s">
        <v>30</v>
      </c>
      <c r="J349" s="98">
        <f>E349-B349</f>
        <v>65</v>
      </c>
      <c r="K349" s="96"/>
      <c r="L349" s="57" t="s">
        <v>20</v>
      </c>
      <c r="M349" s="99">
        <v>40</v>
      </c>
      <c r="N349" s="99"/>
      <c r="O349" s="38" t="s">
        <v>19</v>
      </c>
      <c r="P349" s="99">
        <v>40</v>
      </c>
      <c r="Q349" s="99"/>
      <c r="R349" s="21" t="s">
        <v>29</v>
      </c>
      <c r="S349" s="38" t="s">
        <v>13</v>
      </c>
      <c r="T349" s="98">
        <f>J349*(M349+P349)/2</f>
        <v>2600</v>
      </c>
      <c r="U349" s="98"/>
      <c r="V349" s="50" t="s">
        <v>11</v>
      </c>
      <c r="W349" s="99">
        <f>1.75/12</f>
        <v>0.14583333333333334</v>
      </c>
      <c r="X349" s="99"/>
      <c r="Y349" s="38" t="s">
        <v>12</v>
      </c>
      <c r="Z349" s="50">
        <v>27</v>
      </c>
      <c r="AA349" s="38" t="s">
        <v>13</v>
      </c>
      <c r="AB349" s="98">
        <f>T349*W349/Z349</f>
        <v>14.043209876543211</v>
      </c>
      <c r="AC349" s="98"/>
      <c r="AD349" s="21" t="s">
        <v>14</v>
      </c>
    </row>
    <row r="350" spans="2:30" x14ac:dyDescent="0.2">
      <c r="B350" s="97">
        <v>3465</v>
      </c>
      <c r="C350" s="97"/>
      <c r="D350" s="50" t="s">
        <v>25</v>
      </c>
      <c r="E350" s="97">
        <v>3473.33</v>
      </c>
      <c r="F350" s="97"/>
      <c r="G350" s="56" t="s">
        <v>82</v>
      </c>
      <c r="J350" s="98">
        <f>E350-B350</f>
        <v>8.3299999999999272</v>
      </c>
      <c r="K350" s="96"/>
      <c r="L350" s="57" t="s">
        <v>20</v>
      </c>
      <c r="M350" s="99">
        <v>2</v>
      </c>
      <c r="N350" s="99"/>
      <c r="O350" s="38" t="s">
        <v>19</v>
      </c>
      <c r="P350" s="99">
        <v>2</v>
      </c>
      <c r="Q350" s="99"/>
      <c r="R350" s="21" t="s">
        <v>29</v>
      </c>
      <c r="S350" s="38" t="s">
        <v>13</v>
      </c>
      <c r="T350" s="98">
        <f>J350*(M350+P350)/2</f>
        <v>16.659999999999854</v>
      </c>
      <c r="U350" s="98"/>
      <c r="V350" s="50" t="s">
        <v>11</v>
      </c>
      <c r="W350" s="99">
        <f>1.75/12</f>
        <v>0.14583333333333334</v>
      </c>
      <c r="X350" s="99"/>
      <c r="Y350" s="38" t="s">
        <v>12</v>
      </c>
      <c r="Z350" s="50">
        <v>27</v>
      </c>
      <c r="AA350" s="38" t="s">
        <v>13</v>
      </c>
      <c r="AB350" s="98">
        <f>T350*W350/Z350</f>
        <v>8.9984567901233783E-2</v>
      </c>
      <c r="AC350" s="98"/>
      <c r="AD350" s="21" t="s">
        <v>14</v>
      </c>
    </row>
    <row r="351" spans="2:30" x14ac:dyDescent="0.2">
      <c r="B351" s="97">
        <v>3465</v>
      </c>
      <c r="C351" s="97"/>
      <c r="D351" s="50" t="s">
        <v>25</v>
      </c>
      <c r="E351" s="97">
        <v>3485</v>
      </c>
      <c r="F351" s="97"/>
      <c r="G351" s="56" t="s">
        <v>83</v>
      </c>
      <c r="J351" s="98">
        <f>E351-B351</f>
        <v>20</v>
      </c>
      <c r="K351" s="96"/>
      <c r="L351" s="57" t="s">
        <v>20</v>
      </c>
      <c r="M351" s="99">
        <v>2</v>
      </c>
      <c r="N351" s="99"/>
      <c r="O351" s="38" t="s">
        <v>19</v>
      </c>
      <c r="P351" s="99">
        <v>2</v>
      </c>
      <c r="Q351" s="99"/>
      <c r="R351" s="21" t="s">
        <v>29</v>
      </c>
      <c r="S351" s="38" t="s">
        <v>13</v>
      </c>
      <c r="T351" s="98">
        <f>J351*(M351+P351)/2</f>
        <v>40</v>
      </c>
      <c r="U351" s="98"/>
      <c r="V351" s="50" t="s">
        <v>11</v>
      </c>
      <c r="W351" s="99">
        <f>1.75/12</f>
        <v>0.14583333333333334</v>
      </c>
      <c r="X351" s="99"/>
      <c r="Y351" s="38" t="s">
        <v>12</v>
      </c>
      <c r="Z351" s="50">
        <v>27</v>
      </c>
      <c r="AA351" s="38" t="s">
        <v>13</v>
      </c>
      <c r="AB351" s="98">
        <f>T351*W351/Z351</f>
        <v>0.2160493827160494</v>
      </c>
      <c r="AC351" s="98"/>
      <c r="AD351" s="21" t="s">
        <v>14</v>
      </c>
    </row>
    <row r="352" spans="2:30" x14ac:dyDescent="0.2">
      <c r="B352" s="66"/>
      <c r="C352" s="66"/>
      <c r="D352" s="50"/>
      <c r="E352" s="66"/>
      <c r="F352" s="66"/>
      <c r="G352" s="56"/>
      <c r="J352" s="37"/>
      <c r="K352" s="50"/>
      <c r="L352" s="57"/>
      <c r="M352" s="67"/>
      <c r="N352" s="67"/>
      <c r="O352" s="38"/>
      <c r="P352" s="67"/>
      <c r="Q352" s="67"/>
      <c r="S352" s="38"/>
      <c r="T352" s="37"/>
      <c r="U352" s="37"/>
      <c r="V352" s="50"/>
      <c r="W352" s="67"/>
      <c r="X352" s="67"/>
      <c r="Y352" s="38"/>
      <c r="Z352" s="50"/>
      <c r="AA352" s="38"/>
      <c r="AB352" s="37"/>
      <c r="AC352" s="37"/>
    </row>
    <row r="353" spans="2:30" x14ac:dyDescent="0.2">
      <c r="B353" s="96" t="s">
        <v>24</v>
      </c>
      <c r="C353" s="96"/>
      <c r="D353" s="50" t="s">
        <v>25</v>
      </c>
      <c r="E353" s="96" t="s">
        <v>24</v>
      </c>
      <c r="F353" s="96"/>
      <c r="J353" s="55" t="s">
        <v>8</v>
      </c>
      <c r="K353" s="55"/>
      <c r="M353" s="96" t="s">
        <v>127</v>
      </c>
      <c r="N353" s="96"/>
      <c r="O353" s="96"/>
      <c r="P353" s="96"/>
      <c r="Q353" s="96"/>
      <c r="T353" s="55" t="s">
        <v>122</v>
      </c>
      <c r="U353" s="55"/>
      <c r="W353" s="55" t="s">
        <v>31</v>
      </c>
      <c r="X353" s="55"/>
    </row>
    <row r="354" spans="2:30" x14ac:dyDescent="0.2">
      <c r="B354" s="97">
        <v>3362.54</v>
      </c>
      <c r="C354" s="97"/>
      <c r="D354" s="50" t="s">
        <v>25</v>
      </c>
      <c r="E354" s="97">
        <v>3400</v>
      </c>
      <c r="F354" s="97"/>
      <c r="G354" s="56" t="s">
        <v>30</v>
      </c>
      <c r="J354" s="98">
        <f>E354-B354</f>
        <v>37.460000000000036</v>
      </c>
      <c r="K354" s="96"/>
      <c r="L354" s="57"/>
      <c r="M354" s="99">
        <f>T354/J354</f>
        <v>27.577415910304296</v>
      </c>
      <c r="N354" s="99"/>
      <c r="O354" s="99"/>
      <c r="P354" s="99"/>
      <c r="Q354" s="99"/>
      <c r="S354" s="38" t="s">
        <v>13</v>
      </c>
      <c r="T354" s="98">
        <v>1033.05</v>
      </c>
      <c r="U354" s="98"/>
      <c r="V354" s="50" t="s">
        <v>11</v>
      </c>
      <c r="W354" s="99">
        <f>1.75/12</f>
        <v>0.14583333333333334</v>
      </c>
      <c r="X354" s="99"/>
      <c r="Y354" s="38" t="s">
        <v>12</v>
      </c>
      <c r="Z354" s="50">
        <v>27</v>
      </c>
      <c r="AA354" s="38" t="s">
        <v>13</v>
      </c>
      <c r="AB354" s="98">
        <f>T354*W354/Z354</f>
        <v>5.5797453703703708</v>
      </c>
      <c r="AC354" s="98"/>
      <c r="AD354" s="21" t="s">
        <v>14</v>
      </c>
    </row>
    <row r="355" spans="2:30" x14ac:dyDescent="0.2">
      <c r="B355" s="97">
        <v>3465</v>
      </c>
      <c r="C355" s="97"/>
      <c r="D355" s="50" t="s">
        <v>25</v>
      </c>
      <c r="E355" s="97">
        <v>3485</v>
      </c>
      <c r="F355" s="97"/>
      <c r="G355" s="56" t="s">
        <v>30</v>
      </c>
      <c r="J355" s="98">
        <f>E355-B355</f>
        <v>20</v>
      </c>
      <c r="K355" s="96"/>
      <c r="L355" s="57"/>
      <c r="M355" s="99">
        <f>T355/J355</f>
        <v>24.792999999999999</v>
      </c>
      <c r="N355" s="99"/>
      <c r="O355" s="99"/>
      <c r="P355" s="99"/>
      <c r="Q355" s="99"/>
      <c r="S355" s="38" t="s">
        <v>13</v>
      </c>
      <c r="T355" s="98">
        <v>495.86</v>
      </c>
      <c r="U355" s="98"/>
      <c r="V355" s="50" t="s">
        <v>11</v>
      </c>
      <c r="W355" s="99">
        <f>1.75/12</f>
        <v>0.14583333333333334</v>
      </c>
      <c r="X355" s="99"/>
      <c r="Y355" s="38" t="s">
        <v>12</v>
      </c>
      <c r="Z355" s="50">
        <v>27</v>
      </c>
      <c r="AA355" s="38" t="s">
        <v>13</v>
      </c>
      <c r="AB355" s="98">
        <f>T355*W355/Z355</f>
        <v>2.678256172839506</v>
      </c>
      <c r="AC355" s="98"/>
      <c r="AD355" s="21" t="s">
        <v>14</v>
      </c>
    </row>
    <row r="356" spans="2:30" x14ac:dyDescent="0.2">
      <c r="B356" s="66"/>
      <c r="C356" s="66"/>
      <c r="D356" s="50"/>
      <c r="E356" s="66"/>
      <c r="F356" s="66"/>
      <c r="G356" s="56"/>
      <c r="J356" s="37"/>
      <c r="K356" s="50"/>
      <c r="L356" s="57"/>
      <c r="M356" s="67"/>
      <c r="N356" s="67"/>
      <c r="O356" s="38"/>
      <c r="P356" s="67"/>
      <c r="Q356" s="67"/>
      <c r="S356" s="38"/>
      <c r="T356" s="37"/>
      <c r="U356" s="37"/>
      <c r="V356" s="50"/>
      <c r="W356" s="67"/>
      <c r="X356" s="67"/>
      <c r="Y356" s="38"/>
      <c r="Z356" s="50"/>
      <c r="AA356" s="38"/>
      <c r="AB356" s="37"/>
      <c r="AC356" s="37"/>
    </row>
    <row r="357" spans="2:30" x14ac:dyDescent="0.2">
      <c r="B357" s="36" t="s">
        <v>15</v>
      </c>
      <c r="C357" s="22"/>
      <c r="O357" s="23"/>
      <c r="P357" s="23"/>
      <c r="Q357" s="23"/>
      <c r="Y357" s="58"/>
      <c r="Z357" s="55"/>
      <c r="AA357" s="59"/>
      <c r="AB357" s="98">
        <f>SUM(AB348:AC355)</f>
        <v>23.01190586419753</v>
      </c>
      <c r="AC357" s="98"/>
      <c r="AD357" s="21" t="s">
        <v>14</v>
      </c>
    </row>
    <row r="358" spans="2:30" x14ac:dyDescent="0.2">
      <c r="C358" s="22"/>
      <c r="O358" s="23"/>
      <c r="P358" s="23"/>
      <c r="Q358" s="23"/>
    </row>
    <row r="359" spans="2:30" x14ac:dyDescent="0.2">
      <c r="B359" s="36" t="s">
        <v>16</v>
      </c>
      <c r="C359" s="22"/>
      <c r="O359" s="23"/>
      <c r="P359" s="23"/>
      <c r="Q359" s="23"/>
      <c r="Y359" s="58"/>
      <c r="Z359" s="55"/>
      <c r="AA359" s="21" t="s">
        <v>17</v>
      </c>
      <c r="AB359" s="100">
        <f>ROUND(AB357,0)</f>
        <v>23</v>
      </c>
      <c r="AC359" s="100"/>
      <c r="AD359" s="21" t="s">
        <v>14</v>
      </c>
    </row>
    <row r="360" spans="2:30" x14ac:dyDescent="0.2">
      <c r="C360" s="22"/>
      <c r="O360" s="23"/>
      <c r="P360" s="23"/>
      <c r="Q360" s="23"/>
    </row>
    <row r="361" spans="2:30" x14ac:dyDescent="0.2">
      <c r="B361" s="48" t="str">
        <f>"Total for "&amp;B345&amp;":"</f>
        <v>Total for ITEM 441 - ASPHALT CONCRETE INTERMEDIATE COURSE, TYPE 2, (449):</v>
      </c>
      <c r="C361" s="22"/>
      <c r="O361" s="23"/>
      <c r="P361" s="23"/>
      <c r="Q361" s="23"/>
      <c r="AB361" s="100">
        <f>AB359</f>
        <v>23</v>
      </c>
      <c r="AC361" s="100"/>
      <c r="AD361" s="21" t="s">
        <v>14</v>
      </c>
    </row>
    <row r="363" spans="2:30" x14ac:dyDescent="0.2">
      <c r="B363" s="64" t="s">
        <v>120</v>
      </c>
      <c r="O363" s="23"/>
    </row>
    <row r="364" spans="2:30" x14ac:dyDescent="0.2">
      <c r="O364" s="23"/>
    </row>
    <row r="365" spans="2:30" x14ac:dyDescent="0.2">
      <c r="B365" s="47" t="s">
        <v>121</v>
      </c>
      <c r="O365" s="23"/>
    </row>
    <row r="366" spans="2:30" x14ac:dyDescent="0.2">
      <c r="B366" s="47"/>
      <c r="O366" s="23"/>
    </row>
    <row r="367" spans="2:30" x14ac:dyDescent="0.2">
      <c r="B367" s="36" t="s">
        <v>38</v>
      </c>
      <c r="O367" s="23"/>
      <c r="AA367" s="43" t="s">
        <v>17</v>
      </c>
      <c r="AB367" s="118">
        <v>15000</v>
      </c>
      <c r="AC367" s="118"/>
    </row>
    <row r="368" spans="2:30" x14ac:dyDescent="0.2">
      <c r="B368" s="48"/>
      <c r="C368" s="22"/>
      <c r="O368" s="23"/>
      <c r="AB368" s="69"/>
      <c r="AC368" s="69"/>
    </row>
    <row r="369" spans="2:29" x14ac:dyDescent="0.2">
      <c r="B369" s="48"/>
      <c r="C369" s="22"/>
      <c r="O369" s="23"/>
      <c r="AB369" s="69"/>
      <c r="AC369" s="69"/>
    </row>
    <row r="370" spans="2:29" x14ac:dyDescent="0.2">
      <c r="B370" s="64" t="s">
        <v>73</v>
      </c>
      <c r="O370" s="23"/>
    </row>
    <row r="371" spans="2:29" x14ac:dyDescent="0.2">
      <c r="O371" s="23"/>
    </row>
    <row r="372" spans="2:29" x14ac:dyDescent="0.2">
      <c r="B372" s="47" t="s">
        <v>119</v>
      </c>
      <c r="O372" s="23"/>
    </row>
    <row r="373" spans="2:29" x14ac:dyDescent="0.2">
      <c r="B373" s="47"/>
      <c r="O373" s="23"/>
    </row>
    <row r="374" spans="2:29" x14ac:dyDescent="0.2">
      <c r="B374" s="36" t="s">
        <v>38</v>
      </c>
      <c r="O374" s="23"/>
      <c r="AA374" s="43" t="s">
        <v>17</v>
      </c>
      <c r="AB374" s="118">
        <v>50000</v>
      </c>
      <c r="AC374" s="118"/>
    </row>
    <row r="375" spans="2:29" x14ac:dyDescent="0.2">
      <c r="B375" s="47"/>
      <c r="O375" s="23"/>
    </row>
    <row r="376" spans="2:29" x14ac:dyDescent="0.2">
      <c r="O376" s="23"/>
    </row>
    <row r="377" spans="2:29" ht="12.75" customHeight="1" x14ac:dyDescent="0.2">
      <c r="B377" s="47" t="s">
        <v>75</v>
      </c>
      <c r="O377" s="23"/>
    </row>
    <row r="378" spans="2:29" ht="12.75" customHeight="1" x14ac:dyDescent="0.2">
      <c r="B378" s="47"/>
      <c r="O378" s="23"/>
    </row>
    <row r="379" spans="2:29" ht="12.75" customHeight="1" x14ac:dyDescent="0.2">
      <c r="B379" s="36" t="s">
        <v>38</v>
      </c>
      <c r="O379" s="23"/>
      <c r="AA379" s="43" t="s">
        <v>17</v>
      </c>
      <c r="AB379" s="118">
        <v>10000</v>
      </c>
      <c r="AC379" s="118"/>
    </row>
    <row r="380" spans="2:29" ht="12.75" customHeight="1" x14ac:dyDescent="0.2">
      <c r="B380" s="47"/>
      <c r="O380" s="23"/>
    </row>
    <row r="381" spans="2:29" ht="12.75" customHeight="1" x14ac:dyDescent="0.2">
      <c r="O381" s="23"/>
    </row>
    <row r="382" spans="2:29" ht="12.75" customHeight="1" x14ac:dyDescent="0.2">
      <c r="B382" s="47" t="s">
        <v>76</v>
      </c>
      <c r="O382" s="23"/>
    </row>
    <row r="383" spans="2:29" ht="12.75" customHeight="1" x14ac:dyDescent="0.2">
      <c r="O383" s="23"/>
    </row>
    <row r="384" spans="2:29" ht="12.75" customHeight="1" x14ac:dyDescent="0.2">
      <c r="B384" s="36" t="s">
        <v>38</v>
      </c>
      <c r="O384" s="23"/>
      <c r="AA384" s="43" t="s">
        <v>17</v>
      </c>
      <c r="AB384" s="118">
        <v>25000</v>
      </c>
      <c r="AC384" s="118"/>
    </row>
    <row r="385" spans="15:15" ht="12.75" customHeight="1" x14ac:dyDescent="0.2">
      <c r="O385" s="23"/>
    </row>
    <row r="386" spans="15:15" ht="12.75" customHeight="1" x14ac:dyDescent="0.2">
      <c r="O386" s="23"/>
    </row>
    <row r="387" spans="15:15" ht="12.75" customHeight="1" x14ac:dyDescent="0.2">
      <c r="O387" s="23"/>
    </row>
    <row r="388" spans="15:15" ht="12.75" customHeight="1" x14ac:dyDescent="0.2">
      <c r="O388" s="23"/>
    </row>
    <row r="389" spans="15:15" ht="12.75" customHeight="1" x14ac:dyDescent="0.2">
      <c r="O389" s="23"/>
    </row>
    <row r="390" spans="15:15" ht="12.75" customHeight="1" x14ac:dyDescent="0.2">
      <c r="O390" s="23"/>
    </row>
    <row r="391" spans="15:15" ht="12.75" customHeight="1" x14ac:dyDescent="0.2">
      <c r="O391" s="23"/>
    </row>
    <row r="392" spans="15:15" ht="12.75" customHeight="1" x14ac:dyDescent="0.2">
      <c r="O392" s="23"/>
    </row>
    <row r="393" spans="15:15" ht="12.75" customHeight="1" x14ac:dyDescent="0.2">
      <c r="O393" s="23"/>
    </row>
    <row r="394" spans="15:15" ht="12.75" customHeight="1" x14ac:dyDescent="0.2">
      <c r="O394" s="23"/>
    </row>
    <row r="395" spans="15:15" ht="12.75" customHeight="1" x14ac:dyDescent="0.2">
      <c r="O395" s="23"/>
    </row>
    <row r="396" spans="15:15" ht="12.75" customHeight="1" x14ac:dyDescent="0.2">
      <c r="O396" s="23"/>
    </row>
    <row r="397" spans="15:15" ht="12.75" customHeight="1" x14ac:dyDescent="0.2">
      <c r="O397" s="23"/>
    </row>
    <row r="398" spans="15:15" ht="12.75" customHeight="1" x14ac:dyDescent="0.2">
      <c r="O398" s="23"/>
    </row>
    <row r="399" spans="15:15" ht="12.75" customHeight="1" x14ac:dyDescent="0.2">
      <c r="O399" s="23"/>
    </row>
    <row r="400" spans="15:15" ht="12.75" customHeight="1" x14ac:dyDescent="0.2">
      <c r="O400" s="23"/>
    </row>
    <row r="401" spans="15:15" ht="12.75" customHeight="1" x14ac:dyDescent="0.2">
      <c r="O401" s="23"/>
    </row>
    <row r="402" spans="15:15" ht="12.75" customHeight="1" x14ac:dyDescent="0.2">
      <c r="O402" s="23"/>
    </row>
    <row r="403" spans="15:15" ht="12.75" customHeight="1" x14ac:dyDescent="0.2">
      <c r="O403" s="23"/>
    </row>
    <row r="404" spans="15:15" ht="12.75" customHeight="1" x14ac:dyDescent="0.2">
      <c r="O404" s="23"/>
    </row>
    <row r="405" spans="15:15" ht="12.75" customHeight="1" x14ac:dyDescent="0.2">
      <c r="O405" s="23"/>
    </row>
    <row r="406" spans="15:15" ht="12.75" customHeight="1" x14ac:dyDescent="0.2">
      <c r="O406" s="23"/>
    </row>
    <row r="407" spans="15:15" ht="12.75" customHeight="1" x14ac:dyDescent="0.2">
      <c r="O407" s="23"/>
    </row>
    <row r="408" spans="15:15" ht="12.75" customHeight="1" x14ac:dyDescent="0.2">
      <c r="O408" s="23"/>
    </row>
    <row r="409" spans="15:15" ht="12.75" customHeight="1" x14ac:dyDescent="0.2">
      <c r="O409" s="23"/>
    </row>
    <row r="410" spans="15:15" ht="12.75" customHeight="1" x14ac:dyDescent="0.2">
      <c r="O410" s="23"/>
    </row>
    <row r="411" spans="15:15" ht="12.75" customHeight="1" x14ac:dyDescent="0.2">
      <c r="O411" s="23"/>
    </row>
    <row r="412" spans="15:15" ht="12.75" customHeight="1" x14ac:dyDescent="0.2">
      <c r="O412" s="23"/>
    </row>
    <row r="413" spans="15:15" ht="12.75" customHeight="1" x14ac:dyDescent="0.2">
      <c r="O413" s="23"/>
    </row>
    <row r="414" spans="15:15" ht="12.75" customHeight="1" x14ac:dyDescent="0.2">
      <c r="O414" s="23"/>
    </row>
    <row r="415" spans="15:15" ht="12.75" customHeight="1" x14ac:dyDescent="0.2">
      <c r="O415" s="23"/>
    </row>
    <row r="416" spans="15:15" ht="12.75" customHeight="1" x14ac:dyDescent="0.2">
      <c r="O416" s="23"/>
    </row>
    <row r="417" spans="2:31" ht="12.75" customHeight="1" x14ac:dyDescent="0.2">
      <c r="O417" s="23"/>
    </row>
    <row r="418" spans="2:31" ht="12.75" customHeight="1" x14ac:dyDescent="0.2">
      <c r="O418" s="23"/>
    </row>
    <row r="419" spans="2:31" ht="12.75" customHeight="1" x14ac:dyDescent="0.2">
      <c r="O419" s="23"/>
    </row>
    <row r="420" spans="2:31" ht="12.75" customHeight="1" x14ac:dyDescent="0.2">
      <c r="O420" s="23"/>
    </row>
    <row r="421" spans="2:31" ht="12.75" customHeight="1" x14ac:dyDescent="0.2">
      <c r="O421" s="23"/>
    </row>
    <row r="422" spans="2:31" ht="12.75" customHeight="1" x14ac:dyDescent="0.2">
      <c r="O422" s="23"/>
    </row>
    <row r="423" spans="2:31" ht="12.75" customHeight="1" x14ac:dyDescent="0.2">
      <c r="O423" s="23"/>
    </row>
    <row r="424" spans="2:31" ht="12.75" customHeight="1" x14ac:dyDescent="0.2">
      <c r="O424" s="23"/>
    </row>
    <row r="425" spans="2:31" x14ac:dyDescent="0.2">
      <c r="O425" s="23"/>
    </row>
    <row r="426" spans="2:31" x14ac:dyDescent="0.2">
      <c r="O426" s="23"/>
    </row>
    <row r="427" spans="2:31" x14ac:dyDescent="0.2">
      <c r="O427" s="23"/>
    </row>
    <row r="428" spans="2:31" x14ac:dyDescent="0.2">
      <c r="O428" s="23"/>
    </row>
    <row r="429" spans="2:31" x14ac:dyDescent="0.2">
      <c r="O429" s="23"/>
    </row>
    <row r="430" spans="2:31" x14ac:dyDescent="0.2">
      <c r="O430" s="23"/>
    </row>
    <row r="431" spans="2:31" x14ac:dyDescent="0.2">
      <c r="O431" s="23"/>
    </row>
    <row r="432" spans="2:31" x14ac:dyDescent="0.2">
      <c r="B432" s="25"/>
      <c r="C432" s="26"/>
      <c r="D432" s="27"/>
      <c r="E432" s="27"/>
      <c r="F432" s="27"/>
      <c r="G432" s="27"/>
      <c r="H432" s="27"/>
      <c r="I432" s="27"/>
      <c r="J432" s="27"/>
      <c r="K432" s="27"/>
      <c r="L432" s="27"/>
      <c r="M432" s="23"/>
      <c r="N432" s="23"/>
      <c r="O432" s="23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8"/>
      <c r="AA432" s="28"/>
      <c r="AB432" s="27"/>
      <c r="AC432" s="27"/>
      <c r="AD432" s="27"/>
      <c r="AE432" s="27"/>
    </row>
    <row r="433" spans="1:31" x14ac:dyDescent="0.2">
      <c r="B433" s="25"/>
      <c r="C433" s="26"/>
      <c r="D433" s="27"/>
      <c r="E433" s="27"/>
      <c r="F433" s="27"/>
      <c r="G433" s="27"/>
      <c r="H433" s="27"/>
      <c r="I433" s="27"/>
      <c r="J433" s="27"/>
      <c r="K433" s="27"/>
      <c r="L433" s="27"/>
      <c r="M433" s="23"/>
      <c r="N433" s="23"/>
      <c r="O433" s="23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8"/>
      <c r="AA433" s="28"/>
      <c r="AB433" s="27"/>
      <c r="AC433" s="27"/>
      <c r="AD433" s="27"/>
      <c r="AE433" s="27"/>
    </row>
    <row r="434" spans="1:31" x14ac:dyDescent="0.2">
      <c r="B434" s="25"/>
      <c r="C434" s="26"/>
      <c r="D434" s="27"/>
      <c r="E434" s="27"/>
      <c r="F434" s="27"/>
      <c r="G434" s="27"/>
      <c r="H434" s="27"/>
      <c r="I434" s="27"/>
      <c r="J434" s="27"/>
      <c r="K434" s="27"/>
      <c r="L434" s="27"/>
      <c r="M434" s="23"/>
      <c r="N434" s="23"/>
      <c r="O434" s="23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8"/>
      <c r="AA434" s="28"/>
      <c r="AB434" s="27"/>
      <c r="AC434" s="27"/>
      <c r="AD434" s="27"/>
      <c r="AE434" s="27"/>
    </row>
    <row r="435" spans="1:31" x14ac:dyDescent="0.2">
      <c r="A435" s="27"/>
      <c r="B435" s="25"/>
      <c r="C435" s="26"/>
      <c r="D435" s="27"/>
      <c r="E435" s="27"/>
      <c r="F435" s="27"/>
      <c r="G435" s="27"/>
      <c r="H435" s="27"/>
      <c r="I435" s="27"/>
      <c r="J435" s="27"/>
      <c r="K435" s="27"/>
      <c r="L435" s="27"/>
      <c r="M435" s="23"/>
      <c r="N435" s="23"/>
      <c r="O435" s="23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8"/>
      <c r="AA435" s="28"/>
      <c r="AB435" s="27"/>
      <c r="AC435" s="27"/>
      <c r="AD435" s="27"/>
      <c r="AE435" s="27"/>
    </row>
    <row r="436" spans="1:31" x14ac:dyDescent="0.2">
      <c r="A436" s="27"/>
      <c r="B436" s="25"/>
      <c r="C436" s="26"/>
      <c r="D436" s="27"/>
      <c r="E436" s="27"/>
      <c r="F436" s="27"/>
      <c r="G436" s="27"/>
      <c r="H436" s="27"/>
      <c r="I436" s="27"/>
      <c r="J436" s="27"/>
      <c r="K436" s="27"/>
      <c r="L436" s="27"/>
      <c r="M436" s="23"/>
      <c r="N436" s="23"/>
      <c r="O436" s="23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8"/>
      <c r="AA436" s="28"/>
      <c r="AB436" s="27"/>
      <c r="AC436" s="27"/>
      <c r="AD436" s="27"/>
      <c r="AE436" s="27"/>
    </row>
    <row r="470" spans="1:31" s="24" customFormat="1" x14ac:dyDescent="0.2">
      <c r="A470" s="21"/>
      <c r="B470" s="21"/>
      <c r="C470" s="21"/>
      <c r="D470" s="21"/>
      <c r="E470" s="21"/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  <c r="R470" s="21"/>
      <c r="S470" s="21"/>
      <c r="T470" s="21"/>
      <c r="U470" s="21"/>
      <c r="V470" s="21"/>
      <c r="W470" s="21"/>
      <c r="X470" s="21"/>
      <c r="Y470" s="21"/>
      <c r="Z470" s="21"/>
      <c r="AA470" s="21"/>
      <c r="AB470" s="21"/>
      <c r="AC470" s="21"/>
      <c r="AD470" s="21"/>
      <c r="AE470" s="21"/>
    </row>
    <row r="471" spans="1:31" s="24" customFormat="1" x14ac:dyDescent="0.2">
      <c r="A471" s="21"/>
      <c r="B471" s="21"/>
      <c r="C471" s="21"/>
      <c r="D471" s="21"/>
      <c r="E471" s="21"/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  <c r="R471" s="21"/>
      <c r="S471" s="21"/>
      <c r="T471" s="21"/>
      <c r="U471" s="21"/>
      <c r="V471" s="21"/>
      <c r="W471" s="21"/>
      <c r="X471" s="21"/>
      <c r="Y471" s="21"/>
      <c r="Z471" s="21"/>
      <c r="AA471" s="21"/>
      <c r="AB471" s="21"/>
      <c r="AC471" s="21"/>
      <c r="AD471" s="21"/>
      <c r="AE471" s="21"/>
    </row>
    <row r="472" spans="1:31" s="24" customFormat="1" x14ac:dyDescent="0.2">
      <c r="A472" s="21"/>
      <c r="B472" s="21"/>
      <c r="C472" s="21"/>
      <c r="D472" s="21"/>
      <c r="E472" s="21"/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  <c r="R472" s="21"/>
      <c r="S472" s="21"/>
      <c r="T472" s="21"/>
      <c r="U472" s="21"/>
      <c r="V472" s="21"/>
      <c r="W472" s="21"/>
      <c r="X472" s="21"/>
      <c r="Y472" s="21"/>
      <c r="Z472" s="21"/>
      <c r="AA472" s="21"/>
      <c r="AB472" s="21"/>
      <c r="AC472" s="21"/>
      <c r="AD472" s="21"/>
      <c r="AE472" s="21"/>
    </row>
    <row r="473" spans="1:31" s="24" customFormat="1" x14ac:dyDescent="0.2">
      <c r="A473" s="21"/>
      <c r="B473" s="21"/>
      <c r="C473" s="21"/>
      <c r="D473" s="21"/>
      <c r="E473" s="21"/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21"/>
      <c r="V473" s="21"/>
      <c r="W473" s="21"/>
      <c r="X473" s="21"/>
      <c r="Y473" s="21"/>
      <c r="Z473" s="21"/>
      <c r="AA473" s="21"/>
      <c r="AB473" s="21"/>
      <c r="AC473" s="21"/>
      <c r="AD473" s="21"/>
      <c r="AE473" s="21"/>
    </row>
    <row r="474" spans="1:31" s="24" customFormat="1" x14ac:dyDescent="0.2">
      <c r="A474" s="21"/>
      <c r="B474" s="21"/>
      <c r="C474" s="21"/>
      <c r="D474" s="21"/>
      <c r="E474" s="21"/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  <c r="R474" s="21"/>
      <c r="S474" s="21"/>
      <c r="T474" s="21"/>
      <c r="U474" s="21"/>
      <c r="V474" s="21"/>
      <c r="W474" s="21"/>
      <c r="X474" s="21"/>
      <c r="Y474" s="21"/>
      <c r="Z474" s="21"/>
      <c r="AA474" s="21"/>
      <c r="AB474" s="21"/>
      <c r="AC474" s="21"/>
      <c r="AD474" s="21"/>
      <c r="AE474" s="21"/>
    </row>
    <row r="475" spans="1:31" s="24" customFormat="1" x14ac:dyDescent="0.2">
      <c r="A475" s="21"/>
      <c r="B475" s="21"/>
      <c r="C475" s="21"/>
      <c r="D475" s="21"/>
      <c r="E475" s="21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  <c r="W475" s="21"/>
      <c r="X475" s="21"/>
      <c r="Y475" s="21"/>
      <c r="Z475" s="21"/>
      <c r="AA475" s="21"/>
      <c r="AB475" s="21"/>
      <c r="AC475" s="21"/>
      <c r="AD475" s="21"/>
      <c r="AE475" s="21"/>
    </row>
    <row r="476" spans="1:31" s="24" customFormat="1" x14ac:dyDescent="0.2">
      <c r="A476" s="21"/>
      <c r="B476" s="21"/>
      <c r="C476" s="21"/>
      <c r="D476" s="21"/>
      <c r="E476" s="21"/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  <c r="R476" s="21"/>
      <c r="S476" s="21"/>
      <c r="T476" s="21"/>
      <c r="U476" s="21"/>
      <c r="V476" s="21"/>
      <c r="W476" s="21"/>
      <c r="X476" s="21"/>
      <c r="Y476" s="21"/>
      <c r="Z476" s="21"/>
      <c r="AA476" s="21"/>
      <c r="AB476" s="21"/>
      <c r="AC476" s="21"/>
      <c r="AD476" s="21"/>
      <c r="AE476" s="21"/>
    </row>
    <row r="477" spans="1:31" s="24" customFormat="1" x14ac:dyDescent="0.2">
      <c r="A477" s="21"/>
      <c r="B477" s="21"/>
      <c r="C477" s="21"/>
      <c r="D477" s="21"/>
      <c r="E477" s="21"/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  <c r="R477" s="21"/>
      <c r="S477" s="21"/>
      <c r="T477" s="21"/>
      <c r="U477" s="21"/>
      <c r="V477" s="21"/>
      <c r="W477" s="21"/>
      <c r="X477" s="21"/>
      <c r="Y477" s="21"/>
      <c r="Z477" s="21"/>
      <c r="AA477" s="21"/>
      <c r="AB477" s="21"/>
      <c r="AC477" s="21"/>
      <c r="AD477" s="21"/>
      <c r="AE477" s="21"/>
    </row>
    <row r="478" spans="1:31" s="24" customFormat="1" x14ac:dyDescent="0.2">
      <c r="A478" s="21"/>
      <c r="B478" s="21"/>
      <c r="C478" s="21"/>
      <c r="D478" s="21"/>
      <c r="E478" s="21"/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  <c r="R478" s="21"/>
      <c r="S478" s="21"/>
      <c r="T478" s="21"/>
      <c r="U478" s="21"/>
      <c r="V478" s="21"/>
      <c r="W478" s="21"/>
      <c r="X478" s="21"/>
      <c r="Y478" s="21"/>
      <c r="Z478" s="21"/>
      <c r="AA478" s="21"/>
      <c r="AB478" s="21"/>
      <c r="AC478" s="21"/>
      <c r="AD478" s="21"/>
      <c r="AE478" s="21"/>
    </row>
    <row r="479" spans="1:31" s="24" customFormat="1" x14ac:dyDescent="0.2">
      <c r="A479" s="21"/>
      <c r="B479" s="21"/>
      <c r="C479" s="21"/>
      <c r="D479" s="21"/>
      <c r="E479" s="21"/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  <c r="R479" s="21"/>
      <c r="S479" s="21"/>
      <c r="T479" s="21"/>
      <c r="U479" s="21"/>
      <c r="V479" s="21"/>
      <c r="W479" s="21"/>
      <c r="X479" s="21"/>
      <c r="Y479" s="21"/>
      <c r="Z479" s="21"/>
      <c r="AA479" s="21"/>
      <c r="AB479" s="21"/>
      <c r="AC479" s="21"/>
      <c r="AD479" s="21"/>
      <c r="AE479" s="21"/>
    </row>
    <row r="480" spans="1:31" s="24" customFormat="1" x14ac:dyDescent="0.2">
      <c r="A480" s="21"/>
      <c r="B480" s="21"/>
      <c r="C480" s="21"/>
      <c r="D480" s="21"/>
      <c r="E480" s="21"/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  <c r="R480" s="21"/>
      <c r="S480" s="21"/>
      <c r="T480" s="21"/>
      <c r="U480" s="21"/>
      <c r="V480" s="21"/>
      <c r="W480" s="21"/>
      <c r="X480" s="21"/>
      <c r="Y480" s="21"/>
      <c r="Z480" s="21"/>
      <c r="AA480" s="21"/>
      <c r="AB480" s="21"/>
      <c r="AC480" s="21"/>
      <c r="AD480" s="21"/>
      <c r="AE480" s="21"/>
    </row>
    <row r="481" spans="1:31" s="24" customFormat="1" x14ac:dyDescent="0.2">
      <c r="A481" s="21"/>
      <c r="B481" s="21"/>
      <c r="C481" s="21"/>
      <c r="D481" s="21"/>
      <c r="E481" s="21"/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  <c r="R481" s="21"/>
      <c r="S481" s="21"/>
      <c r="T481" s="21"/>
      <c r="U481" s="21"/>
      <c r="V481" s="21"/>
      <c r="W481" s="21"/>
      <c r="X481" s="21"/>
      <c r="Y481" s="21"/>
      <c r="Z481" s="21"/>
      <c r="AA481" s="21"/>
      <c r="AB481" s="21"/>
      <c r="AC481" s="21"/>
      <c r="AD481" s="21"/>
      <c r="AE481" s="21"/>
    </row>
    <row r="482" spans="1:31" s="24" customFormat="1" x14ac:dyDescent="0.2">
      <c r="A482" s="21"/>
      <c r="B482" s="21"/>
      <c r="C482" s="21"/>
      <c r="D482" s="21"/>
      <c r="E482" s="21"/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  <c r="R482" s="21"/>
      <c r="S482" s="21"/>
      <c r="T482" s="21"/>
      <c r="U482" s="21"/>
      <c r="V482" s="21"/>
      <c r="W482" s="21"/>
      <c r="X482" s="21"/>
      <c r="Y482" s="21"/>
      <c r="Z482" s="21"/>
      <c r="AA482" s="21"/>
      <c r="AB482" s="21"/>
      <c r="AC482" s="21"/>
      <c r="AD482" s="21"/>
      <c r="AE482" s="21"/>
    </row>
    <row r="483" spans="1:31" s="24" customFormat="1" x14ac:dyDescent="0.2">
      <c r="A483" s="21"/>
      <c r="B483" s="21"/>
      <c r="C483" s="21"/>
      <c r="D483" s="21"/>
      <c r="E483" s="21"/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  <c r="R483" s="21"/>
      <c r="S483" s="21"/>
      <c r="T483" s="21"/>
      <c r="U483" s="21"/>
      <c r="V483" s="21"/>
      <c r="W483" s="21"/>
      <c r="X483" s="21"/>
      <c r="Y483" s="21"/>
      <c r="Z483" s="21"/>
      <c r="AA483" s="21"/>
      <c r="AB483" s="21"/>
      <c r="AC483" s="21"/>
      <c r="AD483" s="21"/>
      <c r="AE483" s="21"/>
    </row>
    <row r="484" spans="1:31" s="24" customFormat="1" x14ac:dyDescent="0.2">
      <c r="A484" s="21"/>
      <c r="B484" s="21"/>
      <c r="C484" s="21"/>
      <c r="D484" s="21"/>
      <c r="E484" s="21"/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  <c r="R484" s="21"/>
      <c r="S484" s="21"/>
      <c r="T484" s="21"/>
      <c r="U484" s="21"/>
      <c r="V484" s="21"/>
      <c r="W484" s="21"/>
      <c r="X484" s="21"/>
      <c r="Y484" s="21"/>
      <c r="Z484" s="21"/>
      <c r="AA484" s="21"/>
      <c r="AB484" s="21"/>
      <c r="AC484" s="21"/>
      <c r="AD484" s="21"/>
      <c r="AE484" s="21"/>
    </row>
    <row r="485" spans="1:31" s="24" customFormat="1" x14ac:dyDescent="0.2">
      <c r="A485" s="21"/>
      <c r="B485" s="21"/>
      <c r="C485" s="21"/>
      <c r="D485" s="21"/>
      <c r="E485" s="21"/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  <c r="R485" s="21"/>
      <c r="S485" s="21"/>
      <c r="T485" s="21"/>
      <c r="U485" s="21"/>
      <c r="V485" s="21"/>
      <c r="W485" s="21"/>
      <c r="X485" s="21"/>
      <c r="Y485" s="21"/>
      <c r="Z485" s="21"/>
      <c r="AA485" s="21"/>
      <c r="AB485" s="21"/>
      <c r="AC485" s="21"/>
      <c r="AD485" s="21"/>
      <c r="AE485" s="21"/>
    </row>
    <row r="486" spans="1:31" s="24" customFormat="1" x14ac:dyDescent="0.2">
      <c r="A486" s="21"/>
      <c r="B486" s="21"/>
      <c r="C486" s="21"/>
      <c r="D486" s="21"/>
      <c r="E486" s="21"/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  <c r="R486" s="21"/>
      <c r="S486" s="21"/>
      <c r="T486" s="21"/>
      <c r="U486" s="21"/>
      <c r="V486" s="21"/>
      <c r="W486" s="21"/>
      <c r="X486" s="21"/>
      <c r="Y486" s="21"/>
      <c r="Z486" s="21"/>
      <c r="AA486" s="21"/>
      <c r="AB486" s="21"/>
      <c r="AC486" s="21"/>
      <c r="AD486" s="21"/>
      <c r="AE486" s="21"/>
    </row>
    <row r="487" spans="1:31" s="24" customFormat="1" x14ac:dyDescent="0.2">
      <c r="A487" s="21"/>
      <c r="B487" s="21"/>
      <c r="C487" s="21"/>
      <c r="D487" s="21"/>
      <c r="E487" s="21"/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  <c r="R487" s="21"/>
      <c r="S487" s="21"/>
      <c r="T487" s="21"/>
      <c r="U487" s="21"/>
      <c r="V487" s="21"/>
      <c r="W487" s="21"/>
      <c r="X487" s="21"/>
      <c r="Y487" s="21"/>
      <c r="Z487" s="21"/>
      <c r="AA487" s="21"/>
      <c r="AB487" s="21"/>
      <c r="AC487" s="21"/>
      <c r="AD487" s="21"/>
      <c r="AE487" s="21"/>
    </row>
    <row r="488" spans="1:31" s="24" customFormat="1" x14ac:dyDescent="0.2">
      <c r="A488" s="21"/>
      <c r="B488" s="21"/>
      <c r="C488" s="21"/>
      <c r="D488" s="21"/>
      <c r="E488" s="21"/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  <c r="R488" s="21"/>
      <c r="S488" s="21"/>
      <c r="T488" s="21"/>
      <c r="U488" s="21"/>
      <c r="V488" s="21"/>
      <c r="W488" s="21"/>
      <c r="X488" s="21"/>
      <c r="Y488" s="21"/>
      <c r="Z488" s="21"/>
      <c r="AA488" s="21"/>
      <c r="AB488" s="21"/>
      <c r="AC488" s="21"/>
      <c r="AD488" s="21"/>
      <c r="AE488" s="21"/>
    </row>
    <row r="489" spans="1:31" s="24" customFormat="1" x14ac:dyDescent="0.2">
      <c r="A489" s="21"/>
      <c r="B489" s="21"/>
      <c r="C489" s="21"/>
      <c r="D489" s="21"/>
      <c r="E489" s="21"/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  <c r="R489" s="21"/>
      <c r="S489" s="21"/>
      <c r="T489" s="21"/>
      <c r="U489" s="21"/>
      <c r="V489" s="21"/>
      <c r="W489" s="21"/>
      <c r="X489" s="21"/>
      <c r="Y489" s="21"/>
      <c r="Z489" s="21"/>
      <c r="AA489" s="21"/>
      <c r="AB489" s="21"/>
      <c r="AC489" s="21"/>
      <c r="AD489" s="21"/>
      <c r="AE489" s="21"/>
    </row>
    <row r="490" spans="1:31" s="24" customFormat="1" x14ac:dyDescent="0.2">
      <c r="A490" s="21"/>
      <c r="B490" s="21"/>
      <c r="C490" s="21"/>
      <c r="D490" s="21"/>
      <c r="E490" s="21"/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  <c r="R490" s="21"/>
      <c r="S490" s="21"/>
      <c r="T490" s="21"/>
      <c r="U490" s="21"/>
      <c r="V490" s="21"/>
      <c r="W490" s="21"/>
      <c r="X490" s="21"/>
      <c r="Y490" s="21"/>
      <c r="Z490" s="21"/>
      <c r="AA490" s="21"/>
      <c r="AB490" s="21"/>
      <c r="AC490" s="21"/>
      <c r="AD490" s="21"/>
      <c r="AE490" s="21"/>
    </row>
    <row r="491" spans="1:31" s="24" customFormat="1" x14ac:dyDescent="0.2">
      <c r="A491" s="21"/>
      <c r="B491" s="21"/>
      <c r="C491" s="21"/>
      <c r="D491" s="21"/>
      <c r="E491" s="21"/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  <c r="R491" s="21"/>
      <c r="S491" s="21"/>
      <c r="T491" s="21"/>
      <c r="U491" s="21"/>
      <c r="V491" s="21"/>
      <c r="W491" s="21"/>
      <c r="X491" s="21"/>
      <c r="Y491" s="21"/>
      <c r="Z491" s="21"/>
      <c r="AA491" s="21"/>
      <c r="AB491" s="21"/>
      <c r="AC491" s="21"/>
      <c r="AD491" s="21"/>
      <c r="AE491" s="21"/>
    </row>
    <row r="492" spans="1:31" s="24" customFormat="1" x14ac:dyDescent="0.2">
      <c r="A492" s="21"/>
      <c r="B492" s="21"/>
      <c r="C492" s="21"/>
      <c r="D492" s="21"/>
      <c r="E492" s="21"/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  <c r="R492" s="21"/>
      <c r="S492" s="21"/>
      <c r="T492" s="21"/>
      <c r="U492" s="21"/>
      <c r="V492" s="21"/>
      <c r="W492" s="21"/>
      <c r="X492" s="21"/>
      <c r="Y492" s="21"/>
      <c r="Z492" s="21"/>
      <c r="AA492" s="21"/>
      <c r="AB492" s="21"/>
      <c r="AC492" s="21"/>
      <c r="AD492" s="21"/>
      <c r="AE492" s="21"/>
    </row>
    <row r="493" spans="1:31" s="24" customFormat="1" x14ac:dyDescent="0.2">
      <c r="A493" s="21"/>
      <c r="B493" s="21"/>
      <c r="C493" s="21"/>
      <c r="D493" s="21"/>
      <c r="E493" s="21"/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  <c r="R493" s="21"/>
      <c r="S493" s="21"/>
      <c r="T493" s="21"/>
      <c r="U493" s="21"/>
      <c r="V493" s="21"/>
      <c r="W493" s="21"/>
      <c r="X493" s="21"/>
      <c r="Y493" s="21"/>
      <c r="Z493" s="21"/>
      <c r="AA493" s="21"/>
      <c r="AB493" s="21"/>
      <c r="AC493" s="21"/>
      <c r="AD493" s="21"/>
      <c r="AE493" s="21"/>
    </row>
    <row r="494" spans="1:31" s="24" customFormat="1" x14ac:dyDescent="0.2">
      <c r="A494" s="21"/>
      <c r="B494" s="21"/>
      <c r="C494" s="21"/>
      <c r="D494" s="21"/>
      <c r="E494" s="21"/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  <c r="R494" s="21"/>
      <c r="S494" s="21"/>
      <c r="T494" s="21"/>
      <c r="U494" s="21"/>
      <c r="V494" s="21"/>
      <c r="W494" s="21"/>
      <c r="X494" s="21"/>
      <c r="Y494" s="21"/>
      <c r="Z494" s="21"/>
      <c r="AA494" s="21"/>
      <c r="AB494" s="21"/>
      <c r="AC494" s="21"/>
      <c r="AD494" s="21"/>
      <c r="AE494" s="21"/>
    </row>
    <row r="495" spans="1:31" s="24" customFormat="1" x14ac:dyDescent="0.2">
      <c r="A495" s="21"/>
      <c r="B495" s="21"/>
      <c r="C495" s="21"/>
      <c r="D495" s="21"/>
      <c r="E495" s="21"/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  <c r="R495" s="21"/>
      <c r="S495" s="21"/>
      <c r="T495" s="21"/>
      <c r="U495" s="21"/>
      <c r="V495" s="21"/>
      <c r="W495" s="21"/>
      <c r="X495" s="21"/>
      <c r="Y495" s="21"/>
      <c r="Z495" s="21"/>
      <c r="AA495" s="21"/>
      <c r="AB495" s="21"/>
      <c r="AC495" s="21"/>
      <c r="AD495" s="21"/>
      <c r="AE495" s="21"/>
    </row>
    <row r="496" spans="1:31" s="24" customFormat="1" x14ac:dyDescent="0.2">
      <c r="A496" s="21"/>
      <c r="B496" s="21"/>
      <c r="C496" s="21"/>
      <c r="D496" s="21"/>
      <c r="E496" s="21"/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  <c r="R496" s="21"/>
      <c r="S496" s="21"/>
      <c r="T496" s="21"/>
      <c r="U496" s="21"/>
      <c r="V496" s="21"/>
      <c r="W496" s="21"/>
      <c r="X496" s="21"/>
      <c r="Y496" s="21"/>
      <c r="Z496" s="21"/>
      <c r="AA496" s="21"/>
      <c r="AB496" s="21"/>
      <c r="AC496" s="21"/>
      <c r="AD496" s="21"/>
      <c r="AE496" s="21"/>
    </row>
    <row r="497" spans="1:31" s="24" customFormat="1" x14ac:dyDescent="0.2">
      <c r="A497" s="21"/>
      <c r="B497" s="21"/>
      <c r="C497" s="21"/>
      <c r="D497" s="21"/>
      <c r="E497" s="21"/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  <c r="R497" s="21"/>
      <c r="S497" s="21"/>
      <c r="T497" s="21"/>
      <c r="U497" s="21"/>
      <c r="V497" s="21"/>
      <c r="W497" s="21"/>
      <c r="X497" s="21"/>
      <c r="Y497" s="21"/>
      <c r="Z497" s="21"/>
      <c r="AA497" s="21"/>
      <c r="AB497" s="21"/>
      <c r="AC497" s="21"/>
      <c r="AD497" s="21"/>
      <c r="AE497" s="21"/>
    </row>
    <row r="498" spans="1:31" s="24" customFormat="1" x14ac:dyDescent="0.2">
      <c r="A498" s="21"/>
      <c r="B498" s="21"/>
      <c r="C498" s="21"/>
      <c r="D498" s="21"/>
      <c r="E498" s="21"/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  <c r="R498" s="21"/>
      <c r="S498" s="21"/>
      <c r="T498" s="21"/>
      <c r="U498" s="21"/>
      <c r="V498" s="21"/>
      <c r="W498" s="21"/>
      <c r="X498" s="21"/>
      <c r="Y498" s="21"/>
      <c r="Z498" s="21"/>
      <c r="AA498" s="21"/>
      <c r="AB498" s="21"/>
      <c r="AC498" s="21"/>
      <c r="AD498" s="21"/>
      <c r="AE498" s="21"/>
    </row>
    <row r="499" spans="1:31" s="24" customFormat="1" x14ac:dyDescent="0.2">
      <c r="A499" s="21"/>
      <c r="B499" s="21"/>
      <c r="C499" s="21"/>
      <c r="D499" s="21"/>
      <c r="E499" s="21"/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  <c r="R499" s="21"/>
      <c r="S499" s="21"/>
      <c r="T499" s="21"/>
      <c r="U499" s="21"/>
      <c r="V499" s="21"/>
      <c r="W499" s="21"/>
      <c r="X499" s="21"/>
      <c r="Y499" s="21"/>
      <c r="Z499" s="21"/>
      <c r="AA499" s="21"/>
      <c r="AB499" s="21"/>
      <c r="AC499" s="21"/>
      <c r="AD499" s="21"/>
      <c r="AE499" s="21"/>
    </row>
    <row r="500" spans="1:31" s="24" customFormat="1" x14ac:dyDescent="0.2">
      <c r="A500" s="21"/>
      <c r="B500" s="21"/>
      <c r="C500" s="21"/>
      <c r="D500" s="21"/>
      <c r="E500" s="21"/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  <c r="R500" s="21"/>
      <c r="S500" s="21"/>
      <c r="T500" s="21"/>
      <c r="U500" s="21"/>
      <c r="V500" s="21"/>
      <c r="W500" s="21"/>
      <c r="X500" s="21"/>
      <c r="Y500" s="21"/>
      <c r="Z500" s="21"/>
      <c r="AA500" s="21"/>
      <c r="AB500" s="21"/>
      <c r="AC500" s="21"/>
      <c r="AD500" s="21"/>
      <c r="AE500" s="21"/>
    </row>
    <row r="501" spans="1:31" s="24" customFormat="1" x14ac:dyDescent="0.2">
      <c r="A501" s="21"/>
      <c r="B501" s="21"/>
      <c r="C501" s="21"/>
      <c r="D501" s="21"/>
      <c r="E501" s="21"/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  <c r="R501" s="21"/>
      <c r="S501" s="21"/>
      <c r="T501" s="21"/>
      <c r="U501" s="21"/>
      <c r="V501" s="21"/>
      <c r="W501" s="21"/>
      <c r="X501" s="21"/>
      <c r="Y501" s="21"/>
      <c r="Z501" s="21"/>
      <c r="AA501" s="21"/>
      <c r="AB501" s="21"/>
      <c r="AC501" s="21"/>
      <c r="AD501" s="21"/>
      <c r="AE501" s="21"/>
    </row>
    <row r="502" spans="1:31" s="24" customFormat="1" x14ac:dyDescent="0.2">
      <c r="A502" s="21"/>
      <c r="B502" s="21"/>
      <c r="C502" s="21"/>
      <c r="D502" s="21"/>
      <c r="E502" s="21"/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  <c r="R502" s="21"/>
      <c r="S502" s="21"/>
      <c r="T502" s="21"/>
      <c r="U502" s="21"/>
      <c r="V502" s="21"/>
      <c r="W502" s="21"/>
      <c r="X502" s="21"/>
      <c r="Y502" s="21"/>
      <c r="Z502" s="21"/>
      <c r="AA502" s="21"/>
      <c r="AB502" s="21"/>
      <c r="AC502" s="21"/>
      <c r="AD502" s="21"/>
      <c r="AE502" s="21"/>
    </row>
    <row r="503" spans="1:31" s="24" customFormat="1" x14ac:dyDescent="0.2">
      <c r="A503" s="21"/>
      <c r="B503" s="21"/>
      <c r="C503" s="21"/>
      <c r="D503" s="21"/>
      <c r="E503" s="21"/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  <c r="R503" s="21"/>
      <c r="S503" s="21"/>
      <c r="T503" s="21"/>
      <c r="U503" s="21"/>
      <c r="V503" s="21"/>
      <c r="W503" s="21"/>
      <c r="X503" s="21"/>
      <c r="Y503" s="21"/>
      <c r="Z503" s="21"/>
      <c r="AA503" s="21"/>
      <c r="AB503" s="21"/>
      <c r="AC503" s="21"/>
      <c r="AD503" s="21"/>
      <c r="AE503" s="21"/>
    </row>
    <row r="504" spans="1:31" s="24" customFormat="1" x14ac:dyDescent="0.2">
      <c r="A504" s="21"/>
      <c r="B504" s="21"/>
      <c r="C504" s="21"/>
      <c r="D504" s="21"/>
      <c r="E504" s="21"/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  <c r="R504" s="21"/>
      <c r="S504" s="21"/>
      <c r="T504" s="21"/>
      <c r="U504" s="21"/>
      <c r="V504" s="21"/>
      <c r="W504" s="21"/>
      <c r="X504" s="21"/>
      <c r="Y504" s="21"/>
      <c r="Z504" s="21"/>
      <c r="AA504" s="21"/>
      <c r="AB504" s="21"/>
      <c r="AC504" s="21"/>
      <c r="AD504" s="21"/>
      <c r="AE504" s="21"/>
    </row>
    <row r="505" spans="1:31" s="24" customFormat="1" x14ac:dyDescent="0.2">
      <c r="A505" s="21"/>
      <c r="B505" s="21"/>
      <c r="C505" s="21"/>
      <c r="D505" s="21"/>
      <c r="E505" s="21"/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  <c r="R505" s="21"/>
      <c r="S505" s="21"/>
      <c r="T505" s="21"/>
      <c r="U505" s="21"/>
      <c r="V505" s="21"/>
      <c r="W505" s="21"/>
      <c r="X505" s="21"/>
      <c r="Y505" s="21"/>
      <c r="Z505" s="21"/>
      <c r="AA505" s="21"/>
      <c r="AB505" s="21"/>
      <c r="AC505" s="21"/>
      <c r="AD505" s="21"/>
      <c r="AE505" s="21"/>
    </row>
    <row r="506" spans="1:31" s="24" customFormat="1" x14ac:dyDescent="0.2">
      <c r="A506" s="21"/>
      <c r="B506" s="21"/>
      <c r="C506" s="21"/>
      <c r="D506" s="21"/>
      <c r="E506" s="21"/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  <c r="R506" s="21"/>
      <c r="S506" s="21"/>
      <c r="T506" s="21"/>
      <c r="U506" s="21"/>
      <c r="V506" s="21"/>
      <c r="W506" s="21"/>
      <c r="X506" s="21"/>
      <c r="Y506" s="21"/>
      <c r="Z506" s="21"/>
      <c r="AA506" s="21"/>
      <c r="AB506" s="21"/>
      <c r="AC506" s="21"/>
      <c r="AD506" s="21"/>
      <c r="AE506" s="21"/>
    </row>
    <row r="507" spans="1:31" s="24" customFormat="1" x14ac:dyDescent="0.2">
      <c r="A507" s="21"/>
      <c r="B507" s="21"/>
      <c r="C507" s="21"/>
      <c r="D507" s="21"/>
      <c r="E507" s="21"/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  <c r="R507" s="21"/>
      <c r="S507" s="21"/>
      <c r="T507" s="21"/>
      <c r="U507" s="21"/>
      <c r="V507" s="21"/>
      <c r="W507" s="21"/>
      <c r="X507" s="21"/>
      <c r="Y507" s="21"/>
      <c r="Z507" s="21"/>
      <c r="AA507" s="21"/>
      <c r="AB507" s="21"/>
      <c r="AC507" s="21"/>
      <c r="AD507" s="21"/>
      <c r="AE507" s="21"/>
    </row>
    <row r="508" spans="1:31" s="24" customFormat="1" x14ac:dyDescent="0.2">
      <c r="A508" s="21"/>
      <c r="B508" s="21"/>
      <c r="C508" s="21"/>
      <c r="D508" s="21"/>
      <c r="E508" s="21"/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  <c r="R508" s="21"/>
      <c r="S508" s="21"/>
      <c r="T508" s="21"/>
      <c r="U508" s="21"/>
      <c r="V508" s="21"/>
      <c r="W508" s="21"/>
      <c r="X508" s="21"/>
      <c r="Y508" s="21"/>
      <c r="Z508" s="21"/>
      <c r="AA508" s="21"/>
      <c r="AB508" s="21"/>
      <c r="AC508" s="21"/>
      <c r="AD508" s="21"/>
      <c r="AE508" s="21"/>
    </row>
    <row r="509" spans="1:31" s="24" customFormat="1" x14ac:dyDescent="0.2">
      <c r="A509" s="21"/>
      <c r="B509" s="21"/>
      <c r="C509" s="21"/>
      <c r="D509" s="21"/>
      <c r="E509" s="21"/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  <c r="R509" s="21"/>
      <c r="S509" s="21"/>
      <c r="T509" s="21"/>
      <c r="U509" s="21"/>
      <c r="V509" s="21"/>
      <c r="W509" s="21"/>
      <c r="X509" s="21"/>
      <c r="Y509" s="21"/>
      <c r="Z509" s="21"/>
      <c r="AA509" s="21"/>
      <c r="AB509" s="21"/>
      <c r="AC509" s="21"/>
      <c r="AD509" s="21"/>
      <c r="AE509" s="21"/>
    </row>
    <row r="510" spans="1:31" s="24" customFormat="1" x14ac:dyDescent="0.2">
      <c r="A510" s="21"/>
      <c r="B510" s="21"/>
      <c r="C510" s="21"/>
      <c r="D510" s="21"/>
      <c r="E510" s="21"/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  <c r="R510" s="21"/>
      <c r="S510" s="21"/>
      <c r="T510" s="21"/>
      <c r="U510" s="21"/>
      <c r="V510" s="21"/>
      <c r="W510" s="21"/>
      <c r="X510" s="21"/>
      <c r="Y510" s="21"/>
      <c r="Z510" s="21"/>
      <c r="AA510" s="21"/>
      <c r="AB510" s="21"/>
      <c r="AC510" s="21"/>
      <c r="AD510" s="21"/>
      <c r="AE510" s="21"/>
    </row>
    <row r="511" spans="1:31" s="24" customFormat="1" x14ac:dyDescent="0.2">
      <c r="A511" s="21"/>
      <c r="B511" s="21"/>
      <c r="C511" s="21"/>
      <c r="D511" s="21"/>
      <c r="E511" s="21"/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  <c r="R511" s="21"/>
      <c r="S511" s="21"/>
      <c r="T511" s="21"/>
      <c r="U511" s="21"/>
      <c r="V511" s="21"/>
      <c r="W511" s="21"/>
      <c r="X511" s="21"/>
      <c r="Y511" s="21"/>
      <c r="Z511" s="21"/>
      <c r="AA511" s="21"/>
      <c r="AB511" s="21"/>
      <c r="AC511" s="21"/>
      <c r="AD511" s="21"/>
      <c r="AE511" s="21"/>
    </row>
    <row r="512" spans="1:31" s="24" customFormat="1" x14ac:dyDescent="0.2">
      <c r="A512" s="21"/>
      <c r="B512" s="21"/>
      <c r="C512" s="21"/>
      <c r="D512" s="21"/>
      <c r="E512" s="21"/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  <c r="R512" s="21"/>
      <c r="S512" s="21"/>
      <c r="T512" s="21"/>
      <c r="U512" s="21"/>
      <c r="V512" s="21"/>
      <c r="W512" s="21"/>
      <c r="X512" s="21"/>
      <c r="Y512" s="21"/>
      <c r="Z512" s="21"/>
      <c r="AA512" s="21"/>
      <c r="AB512" s="21"/>
      <c r="AC512" s="21"/>
      <c r="AD512" s="21"/>
      <c r="AE512" s="21"/>
    </row>
    <row r="513" spans="1:31" s="24" customFormat="1" x14ac:dyDescent="0.2">
      <c r="A513" s="21"/>
      <c r="B513" s="21"/>
      <c r="C513" s="21"/>
      <c r="D513" s="21"/>
      <c r="E513" s="21"/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  <c r="R513" s="21"/>
      <c r="S513" s="21"/>
      <c r="T513" s="21"/>
      <c r="U513" s="21"/>
      <c r="V513" s="21"/>
      <c r="W513" s="21"/>
      <c r="X513" s="21"/>
      <c r="Y513" s="21"/>
      <c r="Z513" s="21"/>
      <c r="AA513" s="21"/>
      <c r="AB513" s="21"/>
      <c r="AC513" s="21"/>
      <c r="AD513" s="21"/>
      <c r="AE513" s="21"/>
    </row>
    <row r="514" spans="1:31" s="24" customFormat="1" x14ac:dyDescent="0.2">
      <c r="A514" s="21"/>
      <c r="B514" s="21"/>
      <c r="C514" s="21"/>
      <c r="D514" s="21"/>
      <c r="E514" s="21"/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  <c r="R514" s="21"/>
      <c r="S514" s="21"/>
      <c r="T514" s="21"/>
      <c r="U514" s="21"/>
      <c r="V514" s="21"/>
      <c r="W514" s="21"/>
      <c r="X514" s="21"/>
      <c r="Y514" s="21"/>
      <c r="Z514" s="21"/>
      <c r="AA514" s="21"/>
      <c r="AB514" s="21"/>
      <c r="AC514" s="21"/>
      <c r="AD514" s="21"/>
      <c r="AE514" s="21"/>
    </row>
    <row r="515" spans="1:31" s="24" customFormat="1" x14ac:dyDescent="0.2">
      <c r="A515" s="21"/>
      <c r="B515" s="21"/>
      <c r="C515" s="21"/>
      <c r="D515" s="21"/>
      <c r="E515" s="21"/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  <c r="R515" s="21"/>
      <c r="S515" s="21"/>
      <c r="T515" s="21"/>
      <c r="U515" s="21"/>
      <c r="V515" s="21"/>
      <c r="W515" s="21"/>
      <c r="X515" s="21"/>
      <c r="Y515" s="21"/>
      <c r="Z515" s="21"/>
      <c r="AA515" s="21"/>
      <c r="AB515" s="21"/>
      <c r="AC515" s="21"/>
      <c r="AD515" s="21"/>
      <c r="AE515" s="21"/>
    </row>
    <row r="516" spans="1:31" s="24" customFormat="1" x14ac:dyDescent="0.2">
      <c r="A516" s="21"/>
      <c r="B516" s="21"/>
      <c r="C516" s="21"/>
      <c r="D516" s="21"/>
      <c r="E516" s="21"/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  <c r="R516" s="21"/>
      <c r="S516" s="21"/>
      <c r="T516" s="21"/>
      <c r="U516" s="21"/>
      <c r="V516" s="21"/>
      <c r="W516" s="21"/>
      <c r="X516" s="21"/>
      <c r="Y516" s="21"/>
      <c r="Z516" s="21"/>
      <c r="AA516" s="21"/>
      <c r="AB516" s="21"/>
      <c r="AC516" s="21"/>
      <c r="AD516" s="21"/>
      <c r="AE516" s="21"/>
    </row>
    <row r="517" spans="1:31" s="24" customFormat="1" x14ac:dyDescent="0.2">
      <c r="A517" s="21"/>
      <c r="B517" s="21"/>
      <c r="C517" s="21"/>
      <c r="D517" s="21"/>
      <c r="E517" s="21"/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  <c r="R517" s="21"/>
      <c r="S517" s="21"/>
      <c r="T517" s="21"/>
      <c r="U517" s="21"/>
      <c r="V517" s="21"/>
      <c r="W517" s="21"/>
      <c r="X517" s="21"/>
      <c r="Y517" s="21"/>
      <c r="Z517" s="21"/>
      <c r="AA517" s="21"/>
      <c r="AB517" s="21"/>
      <c r="AC517" s="21"/>
      <c r="AD517" s="21"/>
      <c r="AE517" s="21"/>
    </row>
    <row r="518" spans="1:31" s="24" customFormat="1" x14ac:dyDescent="0.2">
      <c r="A518" s="21"/>
      <c r="B518" s="21"/>
      <c r="C518" s="21"/>
      <c r="D518" s="21"/>
      <c r="E518" s="21"/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  <c r="R518" s="21"/>
      <c r="S518" s="21"/>
      <c r="T518" s="21"/>
      <c r="U518" s="21"/>
      <c r="V518" s="21"/>
      <c r="W518" s="21"/>
      <c r="X518" s="21"/>
      <c r="Y518" s="21"/>
      <c r="Z518" s="21"/>
      <c r="AA518" s="21"/>
      <c r="AB518" s="21"/>
      <c r="AC518" s="21"/>
      <c r="AD518" s="21"/>
      <c r="AE518" s="21"/>
    </row>
    <row r="519" spans="1:31" s="24" customFormat="1" x14ac:dyDescent="0.2">
      <c r="A519" s="21"/>
      <c r="B519" s="21"/>
      <c r="C519" s="21"/>
      <c r="D519" s="21"/>
      <c r="E519" s="21"/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  <c r="R519" s="21"/>
      <c r="S519" s="21"/>
      <c r="T519" s="21"/>
      <c r="U519" s="21"/>
      <c r="V519" s="21"/>
      <c r="W519" s="21"/>
      <c r="X519" s="21"/>
      <c r="Y519" s="21"/>
      <c r="Z519" s="21"/>
      <c r="AA519" s="21"/>
      <c r="AB519" s="21"/>
      <c r="AC519" s="21"/>
      <c r="AD519" s="21"/>
      <c r="AE519" s="21"/>
    </row>
    <row r="520" spans="1:31" s="24" customFormat="1" x14ac:dyDescent="0.2">
      <c r="A520" s="21"/>
      <c r="B520" s="21"/>
      <c r="C520" s="21"/>
      <c r="D520" s="21"/>
      <c r="E520" s="21"/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  <c r="R520" s="21"/>
      <c r="S520" s="21"/>
      <c r="T520" s="21"/>
      <c r="U520" s="21"/>
      <c r="V520" s="21"/>
      <c r="W520" s="21"/>
      <c r="X520" s="21"/>
      <c r="Y520" s="21"/>
      <c r="Z520" s="21"/>
      <c r="AA520" s="21"/>
      <c r="AB520" s="21"/>
      <c r="AC520" s="21"/>
      <c r="AD520" s="21"/>
      <c r="AE520" s="21"/>
    </row>
    <row r="521" spans="1:31" s="24" customFormat="1" x14ac:dyDescent="0.2">
      <c r="A521" s="21"/>
      <c r="B521" s="21"/>
      <c r="C521" s="21"/>
      <c r="D521" s="21"/>
      <c r="E521" s="21"/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  <c r="R521" s="21"/>
      <c r="S521" s="21"/>
      <c r="T521" s="21"/>
      <c r="U521" s="21"/>
      <c r="V521" s="21"/>
      <c r="W521" s="21"/>
      <c r="X521" s="21"/>
      <c r="Y521" s="21"/>
      <c r="Z521" s="21"/>
      <c r="AA521" s="21"/>
      <c r="AB521" s="21"/>
      <c r="AC521" s="21"/>
      <c r="AD521" s="21"/>
      <c r="AE521" s="21"/>
    </row>
    <row r="522" spans="1:31" s="24" customFormat="1" x14ac:dyDescent="0.2">
      <c r="A522" s="21"/>
      <c r="B522" s="21"/>
      <c r="C522" s="21"/>
      <c r="D522" s="21"/>
      <c r="E522" s="21"/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  <c r="R522" s="21"/>
      <c r="S522" s="21"/>
      <c r="T522" s="21"/>
      <c r="U522" s="21"/>
      <c r="V522" s="21"/>
      <c r="W522" s="21"/>
      <c r="X522" s="21"/>
      <c r="Y522" s="21"/>
      <c r="Z522" s="21"/>
      <c r="AA522" s="21"/>
      <c r="AB522" s="21"/>
      <c r="AC522" s="21"/>
      <c r="AD522" s="21"/>
      <c r="AE522" s="21"/>
    </row>
    <row r="523" spans="1:31" s="24" customFormat="1" x14ac:dyDescent="0.2">
      <c r="A523" s="21"/>
      <c r="B523" s="21"/>
      <c r="C523" s="21"/>
      <c r="D523" s="21"/>
      <c r="E523" s="21"/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  <c r="R523" s="21"/>
      <c r="S523" s="21"/>
      <c r="T523" s="21"/>
      <c r="U523" s="21"/>
      <c r="V523" s="21"/>
      <c r="W523" s="21"/>
      <c r="X523" s="21"/>
      <c r="Y523" s="21"/>
      <c r="Z523" s="21"/>
      <c r="AA523" s="21"/>
      <c r="AB523" s="21"/>
      <c r="AC523" s="21"/>
      <c r="AD523" s="21"/>
      <c r="AE523" s="21"/>
    </row>
  </sheetData>
  <mergeCells count="605">
    <mergeCell ref="AB367:AC367"/>
    <mergeCell ref="AB374:AC374"/>
    <mergeCell ref="AB379:AC379"/>
    <mergeCell ref="AB384:AC384"/>
    <mergeCell ref="AB290:AC290"/>
    <mergeCell ref="B97:C97"/>
    <mergeCell ref="E97:F97"/>
    <mergeCell ref="B98:C98"/>
    <mergeCell ref="E98:F98"/>
    <mergeCell ref="M98:N98"/>
    <mergeCell ref="P98:Q98"/>
    <mergeCell ref="J98:K98"/>
    <mergeCell ref="T98:U98"/>
    <mergeCell ref="AB98:AC98"/>
    <mergeCell ref="B99:C99"/>
    <mergeCell ref="E99:F99"/>
    <mergeCell ref="J99:K99"/>
    <mergeCell ref="M99:N99"/>
    <mergeCell ref="P99:Q99"/>
    <mergeCell ref="T99:U99"/>
    <mergeCell ref="AB99:AC99"/>
    <mergeCell ref="B286:C286"/>
    <mergeCell ref="E286:F286"/>
    <mergeCell ref="AB357:AC357"/>
    <mergeCell ref="AB88:AC88"/>
    <mergeCell ref="AB90:AC90"/>
    <mergeCell ref="AB92:AC92"/>
    <mergeCell ref="AB285:AC285"/>
    <mergeCell ref="AB101:AC101"/>
    <mergeCell ref="AB103:AC103"/>
    <mergeCell ref="AB275:AC275"/>
    <mergeCell ref="AB276:AC276"/>
    <mergeCell ref="M276:Q276"/>
    <mergeCell ref="AB265:AC265"/>
    <mergeCell ref="AB267:AC267"/>
    <mergeCell ref="AB269:AC269"/>
    <mergeCell ref="W263:X263"/>
    <mergeCell ref="AB263:AC263"/>
    <mergeCell ref="W256:X256"/>
    <mergeCell ref="AB256:AC256"/>
    <mergeCell ref="AB229:AC229"/>
    <mergeCell ref="AB105:AC105"/>
    <mergeCell ref="AB230:AC230"/>
    <mergeCell ref="AB231:AC231"/>
    <mergeCell ref="AB233:AC233"/>
    <mergeCell ref="AB235:AC235"/>
    <mergeCell ref="S205:T205"/>
    <mergeCell ref="V205:W205"/>
    <mergeCell ref="W85:X85"/>
    <mergeCell ref="W86:X86"/>
    <mergeCell ref="B284:C284"/>
    <mergeCell ref="E284:F284"/>
    <mergeCell ref="B285:C285"/>
    <mergeCell ref="E285:F285"/>
    <mergeCell ref="J285:K285"/>
    <mergeCell ref="M285:N285"/>
    <mergeCell ref="P285:Q285"/>
    <mergeCell ref="T285:U285"/>
    <mergeCell ref="W285:X285"/>
    <mergeCell ref="M277:Q277"/>
    <mergeCell ref="M278:Q278"/>
    <mergeCell ref="W275:X275"/>
    <mergeCell ref="B275:C275"/>
    <mergeCell ref="E275:F275"/>
    <mergeCell ref="J275:K275"/>
    <mergeCell ref="T275:U275"/>
    <mergeCell ref="W276:X276"/>
    <mergeCell ref="B276:C276"/>
    <mergeCell ref="E276:F276"/>
    <mergeCell ref="J276:K276"/>
    <mergeCell ref="T276:U276"/>
    <mergeCell ref="M275:Q275"/>
    <mergeCell ref="AB86:AC86"/>
    <mergeCell ref="W355:X355"/>
    <mergeCell ref="AB355:AC355"/>
    <mergeCell ref="B350:C350"/>
    <mergeCell ref="E350:F350"/>
    <mergeCell ref="J350:K350"/>
    <mergeCell ref="M350:N350"/>
    <mergeCell ref="P350:Q350"/>
    <mergeCell ref="T350:U350"/>
    <mergeCell ref="T355:U355"/>
    <mergeCell ref="W350:X350"/>
    <mergeCell ref="AB350:AC350"/>
    <mergeCell ref="B351:C351"/>
    <mergeCell ref="E351:F351"/>
    <mergeCell ref="J351:K351"/>
    <mergeCell ref="M351:N351"/>
    <mergeCell ref="P351:Q351"/>
    <mergeCell ref="J286:K286"/>
    <mergeCell ref="M286:N286"/>
    <mergeCell ref="P286:Q286"/>
    <mergeCell ref="T286:U286"/>
    <mergeCell ref="W286:X286"/>
    <mergeCell ref="AB286:AC286"/>
    <mergeCell ref="AB288:AC288"/>
    <mergeCell ref="AB359:AC359"/>
    <mergeCell ref="AB361:AC361"/>
    <mergeCell ref="B336:C336"/>
    <mergeCell ref="E336:F336"/>
    <mergeCell ref="J336:K336"/>
    <mergeCell ref="M336:Q336"/>
    <mergeCell ref="T336:U336"/>
    <mergeCell ref="W336:X336"/>
    <mergeCell ref="AB336:AC336"/>
    <mergeCell ref="B353:C353"/>
    <mergeCell ref="E353:F353"/>
    <mergeCell ref="M353:Q353"/>
    <mergeCell ref="B354:C354"/>
    <mergeCell ref="E354:F354"/>
    <mergeCell ref="J354:K354"/>
    <mergeCell ref="M354:Q354"/>
    <mergeCell ref="T354:U354"/>
    <mergeCell ref="W354:X354"/>
    <mergeCell ref="AB354:AC354"/>
    <mergeCell ref="B355:C355"/>
    <mergeCell ref="E355:F355"/>
    <mergeCell ref="J355:K355"/>
    <mergeCell ref="M355:Q355"/>
    <mergeCell ref="T351:U351"/>
    <mergeCell ref="W351:X351"/>
    <mergeCell ref="AB351:AC351"/>
    <mergeCell ref="AB348:AC348"/>
    <mergeCell ref="B349:C349"/>
    <mergeCell ref="E349:F349"/>
    <mergeCell ref="J349:K349"/>
    <mergeCell ref="M349:N349"/>
    <mergeCell ref="P349:Q349"/>
    <mergeCell ref="T349:U349"/>
    <mergeCell ref="W349:X349"/>
    <mergeCell ref="AB349:AC349"/>
    <mergeCell ref="B347:C347"/>
    <mergeCell ref="E347:F347"/>
    <mergeCell ref="B348:C348"/>
    <mergeCell ref="E348:F348"/>
    <mergeCell ref="J348:K348"/>
    <mergeCell ref="M348:N348"/>
    <mergeCell ref="P348:Q348"/>
    <mergeCell ref="T348:U348"/>
    <mergeCell ref="W348:X348"/>
    <mergeCell ref="B317:C317"/>
    <mergeCell ref="E317:F317"/>
    <mergeCell ref="J317:K317"/>
    <mergeCell ref="M317:Q317"/>
    <mergeCell ref="T317:U317"/>
    <mergeCell ref="W317:X317"/>
    <mergeCell ref="AB317:AC317"/>
    <mergeCell ref="B332:C332"/>
    <mergeCell ref="E332:F332"/>
    <mergeCell ref="J332:K332"/>
    <mergeCell ref="M332:N332"/>
    <mergeCell ref="P332:Q332"/>
    <mergeCell ref="T332:U332"/>
    <mergeCell ref="W332:X332"/>
    <mergeCell ref="AB332:AC332"/>
    <mergeCell ref="B330:C330"/>
    <mergeCell ref="E330:F330"/>
    <mergeCell ref="J330:K330"/>
    <mergeCell ref="M330:N330"/>
    <mergeCell ref="P330:Q330"/>
    <mergeCell ref="T330:U330"/>
    <mergeCell ref="W330:X330"/>
    <mergeCell ref="AB330:AC330"/>
    <mergeCell ref="B329:C329"/>
    <mergeCell ref="B306:C306"/>
    <mergeCell ref="E306:F306"/>
    <mergeCell ref="J306:K306"/>
    <mergeCell ref="M306:N306"/>
    <mergeCell ref="P306:Q306"/>
    <mergeCell ref="T306:U306"/>
    <mergeCell ref="W306:X306"/>
    <mergeCell ref="AB306:AC306"/>
    <mergeCell ref="B305:C305"/>
    <mergeCell ref="E305:F305"/>
    <mergeCell ref="J305:K305"/>
    <mergeCell ref="J311:K311"/>
    <mergeCell ref="M311:N311"/>
    <mergeCell ref="P311:Q311"/>
    <mergeCell ref="T311:U311"/>
    <mergeCell ref="W311:X311"/>
    <mergeCell ref="AB311:AC311"/>
    <mergeCell ref="B313:C313"/>
    <mergeCell ref="E313:F313"/>
    <mergeCell ref="M313:Q313"/>
    <mergeCell ref="B311:C311"/>
    <mergeCell ref="E311:F311"/>
    <mergeCell ref="B299:C299"/>
    <mergeCell ref="E299:F299"/>
    <mergeCell ref="J299:K299"/>
    <mergeCell ref="M299:N299"/>
    <mergeCell ref="P299:Q299"/>
    <mergeCell ref="T299:U299"/>
    <mergeCell ref="W299:X299"/>
    <mergeCell ref="T304:U304"/>
    <mergeCell ref="W304:X304"/>
    <mergeCell ref="M18:Q18"/>
    <mergeCell ref="M19:Q19"/>
    <mergeCell ref="M20:Q20"/>
    <mergeCell ref="M21:Q21"/>
    <mergeCell ref="B73:C73"/>
    <mergeCell ref="E73:F73"/>
    <mergeCell ref="J73:K73"/>
    <mergeCell ref="M73:N73"/>
    <mergeCell ref="P73:Q73"/>
    <mergeCell ref="T21:U21"/>
    <mergeCell ref="AB21:AC21"/>
    <mergeCell ref="T73:U73"/>
    <mergeCell ref="AB73:AC73"/>
    <mergeCell ref="B262:C262"/>
    <mergeCell ref="E262:F262"/>
    <mergeCell ref="J262:K262"/>
    <mergeCell ref="M262:N262"/>
    <mergeCell ref="P262:Q262"/>
    <mergeCell ref="T262:U262"/>
    <mergeCell ref="W262:X262"/>
    <mergeCell ref="AB262:AC262"/>
    <mergeCell ref="B257:C257"/>
    <mergeCell ref="E257:F257"/>
    <mergeCell ref="B259:C259"/>
    <mergeCell ref="E259:F259"/>
    <mergeCell ref="J259:K259"/>
    <mergeCell ref="M259:N259"/>
    <mergeCell ref="P259:Q259"/>
    <mergeCell ref="T259:U259"/>
    <mergeCell ref="W259:X259"/>
    <mergeCell ref="AB259:AC259"/>
    <mergeCell ref="B261:C261"/>
    <mergeCell ref="E261:F261"/>
    <mergeCell ref="AB338:AC338"/>
    <mergeCell ref="AB340:AC340"/>
    <mergeCell ref="AB342:AC342"/>
    <mergeCell ref="B331:C331"/>
    <mergeCell ref="E331:F331"/>
    <mergeCell ref="J331:K331"/>
    <mergeCell ref="M331:N331"/>
    <mergeCell ref="P331:Q331"/>
    <mergeCell ref="T331:U331"/>
    <mergeCell ref="M334:Q334"/>
    <mergeCell ref="B334:C334"/>
    <mergeCell ref="E334:F334"/>
    <mergeCell ref="B335:C335"/>
    <mergeCell ref="E335:F335"/>
    <mergeCell ref="J335:K335"/>
    <mergeCell ref="T335:U335"/>
    <mergeCell ref="W335:X335"/>
    <mergeCell ref="AB335:AC335"/>
    <mergeCell ref="M335:Q335"/>
    <mergeCell ref="W331:X331"/>
    <mergeCell ref="AB331:AC331"/>
    <mergeCell ref="B314:C314"/>
    <mergeCell ref="E314:F314"/>
    <mergeCell ref="J314:K314"/>
    <mergeCell ref="M314:Q314"/>
    <mergeCell ref="T314:U314"/>
    <mergeCell ref="W314:X314"/>
    <mergeCell ref="AB314:AC314"/>
    <mergeCell ref="B316:C316"/>
    <mergeCell ref="E316:F316"/>
    <mergeCell ref="J316:K316"/>
    <mergeCell ref="M316:Q316"/>
    <mergeCell ref="T316:U316"/>
    <mergeCell ref="W316:X316"/>
    <mergeCell ref="AB316:AC316"/>
    <mergeCell ref="B315:C315"/>
    <mergeCell ref="E315:F315"/>
    <mergeCell ref="J315:K315"/>
    <mergeCell ref="M315:Q315"/>
    <mergeCell ref="T315:U315"/>
    <mergeCell ref="W315:X315"/>
    <mergeCell ref="AB315:AC315"/>
    <mergeCell ref="E329:F329"/>
    <mergeCell ref="J329:K329"/>
    <mergeCell ref="M329:N329"/>
    <mergeCell ref="P329:Q329"/>
    <mergeCell ref="T329:U329"/>
    <mergeCell ref="AB319:AC319"/>
    <mergeCell ref="AB321:AC321"/>
    <mergeCell ref="AB323:AC323"/>
    <mergeCell ref="B328:C328"/>
    <mergeCell ref="E328:F328"/>
    <mergeCell ref="W329:X329"/>
    <mergeCell ref="AB329:AC329"/>
    <mergeCell ref="B298:C298"/>
    <mergeCell ref="E298:F298"/>
    <mergeCell ref="J298:K298"/>
    <mergeCell ref="M298:N298"/>
    <mergeCell ref="P298:Q298"/>
    <mergeCell ref="T298:U298"/>
    <mergeCell ref="W277:X277"/>
    <mergeCell ref="AB277:AC277"/>
    <mergeCell ref="AB280:AC280"/>
    <mergeCell ref="AB282:AC282"/>
    <mergeCell ref="AB292:AC292"/>
    <mergeCell ref="B297:C297"/>
    <mergeCell ref="E297:F297"/>
    <mergeCell ref="B277:C277"/>
    <mergeCell ref="E277:F277"/>
    <mergeCell ref="J277:K277"/>
    <mergeCell ref="T277:U277"/>
    <mergeCell ref="B278:C278"/>
    <mergeCell ref="E278:F278"/>
    <mergeCell ref="J278:K278"/>
    <mergeCell ref="T278:U278"/>
    <mergeCell ref="W278:X278"/>
    <mergeCell ref="AB278:AC278"/>
    <mergeCell ref="W298:X298"/>
    <mergeCell ref="B274:C274"/>
    <mergeCell ref="E274:F274"/>
    <mergeCell ref="B260:C260"/>
    <mergeCell ref="E260:F260"/>
    <mergeCell ref="J260:K260"/>
    <mergeCell ref="M260:N260"/>
    <mergeCell ref="P260:Q260"/>
    <mergeCell ref="T260:U260"/>
    <mergeCell ref="B263:C263"/>
    <mergeCell ref="E263:F263"/>
    <mergeCell ref="J263:K263"/>
    <mergeCell ref="M263:N263"/>
    <mergeCell ref="P263:Q263"/>
    <mergeCell ref="T263:U263"/>
    <mergeCell ref="M274:Q274"/>
    <mergeCell ref="J261:K261"/>
    <mergeCell ref="M261:N261"/>
    <mergeCell ref="P261:Q261"/>
    <mergeCell ref="T261:U261"/>
    <mergeCell ref="B258:C258"/>
    <mergeCell ref="E258:F258"/>
    <mergeCell ref="J258:K258"/>
    <mergeCell ref="M258:N258"/>
    <mergeCell ref="P258:Q258"/>
    <mergeCell ref="T258:U258"/>
    <mergeCell ref="W258:X258"/>
    <mergeCell ref="AB258:AC258"/>
    <mergeCell ref="B256:C256"/>
    <mergeCell ref="E256:F256"/>
    <mergeCell ref="J256:K256"/>
    <mergeCell ref="M256:N256"/>
    <mergeCell ref="P256:Q256"/>
    <mergeCell ref="T256:U256"/>
    <mergeCell ref="J257:K257"/>
    <mergeCell ref="M257:N257"/>
    <mergeCell ref="P257:Q257"/>
    <mergeCell ref="T257:U257"/>
    <mergeCell ref="W257:X257"/>
    <mergeCell ref="AB257:AC257"/>
    <mergeCell ref="B255:C255"/>
    <mergeCell ref="E255:F255"/>
    <mergeCell ref="AB211:AC211"/>
    <mergeCell ref="AB216:AC216"/>
    <mergeCell ref="AB217:AC217"/>
    <mergeCell ref="AB218:AC218"/>
    <mergeCell ref="AB220:AC220"/>
    <mergeCell ref="AB222:AC222"/>
    <mergeCell ref="B242:C242"/>
    <mergeCell ref="E242:F242"/>
    <mergeCell ref="M242:Q242"/>
    <mergeCell ref="T242:U242"/>
    <mergeCell ref="B243:C243"/>
    <mergeCell ref="E243:F243"/>
    <mergeCell ref="J243:K243"/>
    <mergeCell ref="M243:Q243"/>
    <mergeCell ref="T243:U243"/>
    <mergeCell ref="W243:X243"/>
    <mergeCell ref="AB243:AC243"/>
    <mergeCell ref="AB250:AC250"/>
    <mergeCell ref="B244:C244"/>
    <mergeCell ref="E244:F244"/>
    <mergeCell ref="J244:K244"/>
    <mergeCell ref="M244:Q244"/>
    <mergeCell ref="Y205:Z205"/>
    <mergeCell ref="AB205:AC205"/>
    <mergeCell ref="AB207:AC207"/>
    <mergeCell ref="AB209:AC209"/>
    <mergeCell ref="AB192:AC192"/>
    <mergeCell ref="AB194:AC194"/>
    <mergeCell ref="AB196:AC196"/>
    <mergeCell ref="S203:T203"/>
    <mergeCell ref="Y203:Z203"/>
    <mergeCell ref="S204:T204"/>
    <mergeCell ref="V204:W204"/>
    <mergeCell ref="Y204:Z204"/>
    <mergeCell ref="AB204:AC204"/>
    <mergeCell ref="AB183:AC183"/>
    <mergeCell ref="AB185:AC185"/>
    <mergeCell ref="S190:T190"/>
    <mergeCell ref="V190:W190"/>
    <mergeCell ref="Y190:Z190"/>
    <mergeCell ref="AB190:AC190"/>
    <mergeCell ref="P179:Q179"/>
    <mergeCell ref="S179:T179"/>
    <mergeCell ref="V179:W179"/>
    <mergeCell ref="Y179:Z179"/>
    <mergeCell ref="AB179:AC179"/>
    <mergeCell ref="AB181:AC181"/>
    <mergeCell ref="AB170:AC170"/>
    <mergeCell ref="P178:Q178"/>
    <mergeCell ref="S178:T178"/>
    <mergeCell ref="V178:W178"/>
    <mergeCell ref="Y178:Z178"/>
    <mergeCell ref="AB178:AC178"/>
    <mergeCell ref="AB157:AC157"/>
    <mergeCell ref="V164:W164"/>
    <mergeCell ref="Y164:Z164"/>
    <mergeCell ref="AB164:AC164"/>
    <mergeCell ref="AB166:AC166"/>
    <mergeCell ref="AB168:AC168"/>
    <mergeCell ref="V151:W151"/>
    <mergeCell ref="Y151:Z151"/>
    <mergeCell ref="AB151:AC151"/>
    <mergeCell ref="AB153:AC153"/>
    <mergeCell ref="AB155:AC155"/>
    <mergeCell ref="AB129:AC129"/>
    <mergeCell ref="AB131:AC131"/>
    <mergeCell ref="AB133:AC133"/>
    <mergeCell ref="AB138:AC138"/>
    <mergeCell ref="AB140:AC140"/>
    <mergeCell ref="AB142:AC142"/>
    <mergeCell ref="AB115:AC115"/>
    <mergeCell ref="AB116:AC116"/>
    <mergeCell ref="AB118:AC118"/>
    <mergeCell ref="AB120:AC120"/>
    <mergeCell ref="S127:T127"/>
    <mergeCell ref="V127:W127"/>
    <mergeCell ref="Y127:Z127"/>
    <mergeCell ref="AB127:AC127"/>
    <mergeCell ref="AB144:AC144"/>
    <mergeCell ref="AB77:AC77"/>
    <mergeCell ref="AB79:AC79"/>
    <mergeCell ref="B72:C72"/>
    <mergeCell ref="E72:F72"/>
    <mergeCell ref="J72:K72"/>
    <mergeCell ref="M72:N72"/>
    <mergeCell ref="P72:Q72"/>
    <mergeCell ref="T72:U72"/>
    <mergeCell ref="AB114:AC114"/>
    <mergeCell ref="B84:C84"/>
    <mergeCell ref="E84:F84"/>
    <mergeCell ref="B85:C85"/>
    <mergeCell ref="E85:F85"/>
    <mergeCell ref="J85:K85"/>
    <mergeCell ref="M85:N85"/>
    <mergeCell ref="P85:Q85"/>
    <mergeCell ref="T85:U85"/>
    <mergeCell ref="AB85:AC85"/>
    <mergeCell ref="B86:C86"/>
    <mergeCell ref="E86:F86"/>
    <mergeCell ref="J86:K86"/>
    <mergeCell ref="M86:N86"/>
    <mergeCell ref="P86:Q86"/>
    <mergeCell ref="T86:U86"/>
    <mergeCell ref="AB71:AC71"/>
    <mergeCell ref="B71:C71"/>
    <mergeCell ref="E71:F71"/>
    <mergeCell ref="J71:K71"/>
    <mergeCell ref="M71:N71"/>
    <mergeCell ref="P71:Q71"/>
    <mergeCell ref="T71:U71"/>
    <mergeCell ref="AB72:AC72"/>
    <mergeCell ref="AB75:AC75"/>
    <mergeCell ref="AB59:AC59"/>
    <mergeCell ref="AB61:AC61"/>
    <mergeCell ref="AB63:AC63"/>
    <mergeCell ref="B69:C69"/>
    <mergeCell ref="E69:F69"/>
    <mergeCell ref="B70:C70"/>
    <mergeCell ref="E70:F70"/>
    <mergeCell ref="J70:K70"/>
    <mergeCell ref="M70:N70"/>
    <mergeCell ref="P70:Q70"/>
    <mergeCell ref="T70:U70"/>
    <mergeCell ref="AB70:AC70"/>
    <mergeCell ref="AB48:AC48"/>
    <mergeCell ref="AB50:AC50"/>
    <mergeCell ref="AB52:AC52"/>
    <mergeCell ref="N57:O57"/>
    <mergeCell ref="Q57:R57"/>
    <mergeCell ref="T57:U57"/>
    <mergeCell ref="W57:X57"/>
    <mergeCell ref="AB57:AC57"/>
    <mergeCell ref="AB35:AC35"/>
    <mergeCell ref="AB36:AC36"/>
    <mergeCell ref="AB37:AC37"/>
    <mergeCell ref="AB39:AC39"/>
    <mergeCell ref="AB41:AC41"/>
    <mergeCell ref="N46:O46"/>
    <mergeCell ref="Q46:R46"/>
    <mergeCell ref="T46:U46"/>
    <mergeCell ref="W46:X46"/>
    <mergeCell ref="AB46:AC46"/>
    <mergeCell ref="AB23:AC23"/>
    <mergeCell ref="AB25:AC25"/>
    <mergeCell ref="AB27:AC27"/>
    <mergeCell ref="AB32:AC32"/>
    <mergeCell ref="AB33:AC33"/>
    <mergeCell ref="AB34:AC34"/>
    <mergeCell ref="AB18:AC18"/>
    <mergeCell ref="B19:C19"/>
    <mergeCell ref="E19:F19"/>
    <mergeCell ref="J19:K19"/>
    <mergeCell ref="T19:U19"/>
    <mergeCell ref="AB19:AC19"/>
    <mergeCell ref="B18:C18"/>
    <mergeCell ref="E18:F18"/>
    <mergeCell ref="J18:K18"/>
    <mergeCell ref="T18:U18"/>
    <mergeCell ref="B20:C20"/>
    <mergeCell ref="E20:F20"/>
    <mergeCell ref="J20:K20"/>
    <mergeCell ref="T20:U20"/>
    <mergeCell ref="AB20:AC20"/>
    <mergeCell ref="B21:C21"/>
    <mergeCell ref="E21:F21"/>
    <mergeCell ref="J21:K21"/>
    <mergeCell ref="AB12:AC12"/>
    <mergeCell ref="B17:C17"/>
    <mergeCell ref="E17:F17"/>
    <mergeCell ref="H4:I4"/>
    <mergeCell ref="J4:S4"/>
    <mergeCell ref="X4:Z4"/>
    <mergeCell ref="AA4:AB4"/>
    <mergeCell ref="AC4:AE4"/>
    <mergeCell ref="J5:S5"/>
    <mergeCell ref="X5:Z5"/>
    <mergeCell ref="AA5:AB5"/>
    <mergeCell ref="AC5:AE5"/>
    <mergeCell ref="M17:Q17"/>
    <mergeCell ref="H2:I2"/>
    <mergeCell ref="J2:S2"/>
    <mergeCell ref="U2:W2"/>
    <mergeCell ref="X2:AE2"/>
    <mergeCell ref="H3:I3"/>
    <mergeCell ref="J3:S3"/>
    <mergeCell ref="X3:Z3"/>
    <mergeCell ref="AA3:AB3"/>
    <mergeCell ref="AC3:AE3"/>
    <mergeCell ref="B304:C304"/>
    <mergeCell ref="E303:F303"/>
    <mergeCell ref="E304:F304"/>
    <mergeCell ref="J300:K300"/>
    <mergeCell ref="M300:N300"/>
    <mergeCell ref="P300:Q300"/>
    <mergeCell ref="J304:K304"/>
    <mergeCell ref="M304:N304"/>
    <mergeCell ref="P304:Q304"/>
    <mergeCell ref="B301:C301"/>
    <mergeCell ref="E301:F301"/>
    <mergeCell ref="J301:K301"/>
    <mergeCell ref="M301:N301"/>
    <mergeCell ref="P301:Q301"/>
    <mergeCell ref="J303:K303"/>
    <mergeCell ref="M303:N303"/>
    <mergeCell ref="P303:Q303"/>
    <mergeCell ref="T303:U303"/>
    <mergeCell ref="W303:X303"/>
    <mergeCell ref="AB303:AC303"/>
    <mergeCell ref="B300:C300"/>
    <mergeCell ref="E300:F300"/>
    <mergeCell ref="B303:C303"/>
    <mergeCell ref="T301:U301"/>
    <mergeCell ref="W301:X301"/>
    <mergeCell ref="AB301:AC301"/>
    <mergeCell ref="B310:C310"/>
    <mergeCell ref="E310:F310"/>
    <mergeCell ref="J310:K310"/>
    <mergeCell ref="M310:N310"/>
    <mergeCell ref="P310:Q310"/>
    <mergeCell ref="T310:U310"/>
    <mergeCell ref="W310:X310"/>
    <mergeCell ref="AB310:AC310"/>
    <mergeCell ref="W305:X305"/>
    <mergeCell ref="AB305:AC305"/>
    <mergeCell ref="B308:C308"/>
    <mergeCell ref="E308:F308"/>
    <mergeCell ref="J308:K308"/>
    <mergeCell ref="M308:N308"/>
    <mergeCell ref="P308:Q308"/>
    <mergeCell ref="T308:U308"/>
    <mergeCell ref="W308:X308"/>
    <mergeCell ref="AB308:AC308"/>
    <mergeCell ref="B309:C309"/>
    <mergeCell ref="E309:F309"/>
    <mergeCell ref="J309:K309"/>
    <mergeCell ref="M305:N305"/>
    <mergeCell ref="P305:Q305"/>
    <mergeCell ref="T305:U305"/>
    <mergeCell ref="T244:U244"/>
    <mergeCell ref="W244:X244"/>
    <mergeCell ref="AB244:AC244"/>
    <mergeCell ref="AB246:AC246"/>
    <mergeCell ref="AB248:AC248"/>
    <mergeCell ref="AB304:AC304"/>
    <mergeCell ref="M309:N309"/>
    <mergeCell ref="P309:Q309"/>
    <mergeCell ref="T309:U309"/>
    <mergeCell ref="W309:X309"/>
    <mergeCell ref="AB309:AC309"/>
    <mergeCell ref="T300:U300"/>
    <mergeCell ref="W300:X300"/>
    <mergeCell ref="AB300:AC300"/>
    <mergeCell ref="AB299:AC299"/>
    <mergeCell ref="W261:X261"/>
    <mergeCell ref="AB261:AC261"/>
    <mergeCell ref="W260:X260"/>
    <mergeCell ref="AB260:AC260"/>
    <mergeCell ref="AB298:AC298"/>
  </mergeCells>
  <phoneticPr fontId="12" type="noConversion"/>
  <printOptions horizontalCentered="1"/>
  <pageMargins left="0.25" right="0.25" top="0.5" bottom="0.25" header="0.25" footer="0.25"/>
  <pageSetup scale="56" fitToHeight="4" orientation="portrait" r:id="rId1"/>
  <headerFooter alignWithMargins="0">
    <oddFooter>&amp;L&amp;Z&amp;F&amp;R&amp;P of &amp;N</oddFooter>
  </headerFooter>
  <rowBreaks count="3" manualBreakCount="3">
    <brk id="134" max="30" man="1"/>
    <brk id="236" max="30" man="1"/>
    <brk id="324" max="3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Prelim Estimated Quantities</vt:lpstr>
      <vt:lpstr>Estimated Quantities</vt:lpstr>
      <vt:lpstr>'Estimated Quantities'!Print_Area</vt:lpstr>
      <vt:lpstr>'Prelim Estimated Quantities'!Print_Area</vt:lpstr>
      <vt:lpstr>'Estimated Quantities'!Print_Titles</vt:lpstr>
      <vt:lpstr>'Prelim Estimated Quantities'!Print_Titles</vt:lpstr>
    </vt:vector>
  </TitlesOfParts>
  <Company>DLZ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DLZ</dc:creator>
  <cp:lastModifiedBy>Eric McCaslin</cp:lastModifiedBy>
  <cp:lastPrinted>2024-10-17T14:42:55Z</cp:lastPrinted>
  <dcterms:created xsi:type="dcterms:W3CDTF">2008-03-13T13:08:56Z</dcterms:created>
  <dcterms:modified xsi:type="dcterms:W3CDTF">2025-08-04T17:44:16Z</dcterms:modified>
</cp:coreProperties>
</file>